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12" windowWidth="15744" windowHeight="6456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H4" i="1"/>
  <c r="C13"/>
  <c r="B13"/>
  <c r="C9"/>
  <c r="B9"/>
  <c r="C8"/>
  <c r="B8"/>
  <c r="C10" l="1"/>
  <c r="C14" s="1"/>
  <c r="C15" s="1"/>
  <c r="C16" s="1"/>
  <c r="C17" s="1"/>
  <c r="B10"/>
  <c r="B14" s="1"/>
  <c r="B15" s="1"/>
  <c r="B16" s="1"/>
  <c r="B17" s="1"/>
  <c r="B18" l="1"/>
  <c r="B19"/>
  <c r="C18"/>
  <c r="C19"/>
</calcChain>
</file>

<file path=xl/sharedStrings.xml><?xml version="1.0" encoding="utf-8"?>
<sst xmlns="http://schemas.openxmlformats.org/spreadsheetml/2006/main" count="48" uniqueCount="37">
  <si>
    <t>Plane 1</t>
  </si>
  <si>
    <t>Plane 2</t>
  </si>
  <si>
    <t>Mass</t>
  </si>
  <si>
    <t>Thrust power</t>
  </si>
  <si>
    <t>Wing span</t>
  </si>
  <si>
    <t>kg</t>
  </si>
  <si>
    <t>kW</t>
  </si>
  <si>
    <t>m</t>
  </si>
  <si>
    <t>Level top speed</t>
  </si>
  <si>
    <t>km/h</t>
  </si>
  <si>
    <t>Total drag</t>
  </si>
  <si>
    <t>Induced drag</t>
  </si>
  <si>
    <t>N</t>
  </si>
  <si>
    <t>Parasitic drag</t>
  </si>
  <si>
    <t>Difference total - induced</t>
  </si>
  <si>
    <t>see wikipedia</t>
  </si>
  <si>
    <t>Dive speed</t>
  </si>
  <si>
    <t>from parasitic drag at level top speed</t>
  </si>
  <si>
    <t>Sum of parasitic and induced</t>
  </si>
  <si>
    <t>Necessary power</t>
  </si>
  <si>
    <t>Necessary vertical speed</t>
  </si>
  <si>
    <t>m/s</t>
  </si>
  <si>
    <t>Resulting dive angle</t>
  </si>
  <si>
    <t>(Necessary power - available thrust power)/ac mass*9,81</t>
  </si>
  <si>
    <t>°</t>
  </si>
  <si>
    <t>trigonometry</t>
  </si>
  <si>
    <t>unit</t>
  </si>
  <si>
    <t>s</t>
  </si>
  <si>
    <t>Time to dive 1000m</t>
  </si>
  <si>
    <t>shaft power*prop efficiency</t>
  </si>
  <si>
    <t>EAS=TAS</t>
  </si>
  <si>
    <t>thrust=drag at level top speed</t>
  </si>
  <si>
    <t>Drag*speed</t>
  </si>
  <si>
    <t>no reduction for cos(dive angle), small error</t>
  </si>
  <si>
    <t>Quick power estimate</t>
  </si>
  <si>
    <t>Engine power / hp</t>
  </si>
  <si>
    <t>Thrust power / kW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</si>
</sst>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1" fontId="0" fillId="2" borderId="1" xfId="0" applyNumberFormat="1" applyFill="1" applyBorder="1"/>
    <xf numFmtId="164" fontId="0" fillId="2" borderId="1" xfId="0" applyNumberFormat="1" applyFill="1" applyBorder="1"/>
    <xf numFmtId="1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"/>
  <sheetViews>
    <sheetView tabSelected="1" workbookViewId="0">
      <selection activeCell="F9" sqref="F9"/>
    </sheetView>
  </sheetViews>
  <sheetFormatPr baseColWidth="10" defaultRowHeight="14.4"/>
  <cols>
    <col min="1" max="1" width="21.21875" bestFit="1" customWidth="1"/>
    <col min="2" max="2" width="12" bestFit="1" customWidth="1"/>
    <col min="6" max="6" width="12" bestFit="1" customWidth="1"/>
    <col min="7" max="7" width="15.6640625" bestFit="1" customWidth="1"/>
    <col min="8" max="8" width="16.21875" bestFit="1" customWidth="1"/>
  </cols>
  <sheetData>
    <row r="2" spans="1:8">
      <c r="A2" s="1"/>
      <c r="B2" s="1" t="s">
        <v>0</v>
      </c>
      <c r="C2" s="1" t="s">
        <v>1</v>
      </c>
      <c r="D2" s="1" t="s">
        <v>26</v>
      </c>
      <c r="G2" s="7" t="s">
        <v>34</v>
      </c>
      <c r="H2" s="7"/>
    </row>
    <row r="3" spans="1:8">
      <c r="A3" s="2" t="s">
        <v>2</v>
      </c>
      <c r="B3" s="2">
        <v>3100</v>
      </c>
      <c r="C3" s="2">
        <v>3400</v>
      </c>
      <c r="D3" s="2" t="s">
        <v>5</v>
      </c>
      <c r="G3" t="s">
        <v>35</v>
      </c>
      <c r="H3" t="s">
        <v>36</v>
      </c>
    </row>
    <row r="4" spans="1:8">
      <c r="A4" s="2" t="s">
        <v>3</v>
      </c>
      <c r="B4" s="2">
        <v>675</v>
      </c>
      <c r="C4" s="2">
        <v>900</v>
      </c>
      <c r="D4" s="2" t="s">
        <v>6</v>
      </c>
      <c r="E4" t="s">
        <v>29</v>
      </c>
      <c r="G4">
        <v>1770</v>
      </c>
      <c r="H4" s="6">
        <f>G4*0.735*0.85</f>
        <v>1105.8075000000001</v>
      </c>
    </row>
    <row r="5" spans="1:8">
      <c r="A5" s="2" t="s">
        <v>4</v>
      </c>
      <c r="B5" s="2">
        <v>10</v>
      </c>
      <c r="C5" s="2">
        <v>10</v>
      </c>
      <c r="D5" s="2" t="s">
        <v>7</v>
      </c>
    </row>
    <row r="6" spans="1:8">
      <c r="A6" s="2" t="s">
        <v>8</v>
      </c>
      <c r="B6" s="2">
        <v>505</v>
      </c>
      <c r="C6" s="2">
        <v>515</v>
      </c>
      <c r="D6" s="2" t="s">
        <v>9</v>
      </c>
      <c r="E6" t="s">
        <v>30</v>
      </c>
    </row>
    <row r="7" spans="1:8">
      <c r="A7" s="1"/>
      <c r="B7" s="1"/>
      <c r="C7" s="1"/>
      <c r="D7" s="1"/>
    </row>
    <row r="8" spans="1:8">
      <c r="A8" s="3" t="s">
        <v>10</v>
      </c>
      <c r="B8" s="4">
        <f>B4/B6*3600</f>
        <v>4811.8811881188121</v>
      </c>
      <c r="C8" s="4">
        <f>C4/C6*3600</f>
        <v>6291.2621359223294</v>
      </c>
      <c r="D8" s="3" t="s">
        <v>12</v>
      </c>
      <c r="E8" t="s">
        <v>31</v>
      </c>
    </row>
    <row r="9" spans="1:8">
      <c r="A9" s="3" t="s">
        <v>11</v>
      </c>
      <c r="B9" s="4">
        <f>((B3*9.81)^2)/(1.7*(B6/3.6)^2*B5^2)</f>
        <v>276.46154220543548</v>
      </c>
      <c r="C9" s="4">
        <f>((C3*9.81)^2)/(1.7*(C6/3.6)^2*C5^2)</f>
        <v>319.76981886322943</v>
      </c>
      <c r="D9" s="3" t="s">
        <v>12</v>
      </c>
      <c r="E9" t="s">
        <v>15</v>
      </c>
    </row>
    <row r="10" spans="1:8">
      <c r="A10" s="3" t="s">
        <v>13</v>
      </c>
      <c r="B10" s="4">
        <f>B8-B9</f>
        <v>4535.4196459133764</v>
      </c>
      <c r="C10" s="4">
        <f>C8-C9</f>
        <v>5971.4923170591001</v>
      </c>
      <c r="D10" s="3" t="s">
        <v>12</v>
      </c>
      <c r="E10" t="s">
        <v>14</v>
      </c>
    </row>
    <row r="11" spans="1:8">
      <c r="A11" s="1"/>
      <c r="B11" s="1"/>
      <c r="C11" s="1"/>
      <c r="D11" s="1"/>
    </row>
    <row r="12" spans="1:8">
      <c r="A12" s="2" t="s">
        <v>16</v>
      </c>
      <c r="B12" s="2">
        <v>600</v>
      </c>
      <c r="C12" s="2">
        <v>600</v>
      </c>
      <c r="D12" s="2" t="s">
        <v>9</v>
      </c>
      <c r="E12" t="s">
        <v>30</v>
      </c>
    </row>
    <row r="13" spans="1:8">
      <c r="A13" s="3" t="s">
        <v>11</v>
      </c>
      <c r="B13" s="4">
        <f>((B3*9.81)^2)/(1.7*(B12/3.6)^2*B5^2)</f>
        <v>195.84612444705888</v>
      </c>
      <c r="C13" s="4">
        <f>((C3*9.81)^2)/(1.7*(C12/3.6)^2*C5^2)</f>
        <v>235.58597280000006</v>
      </c>
      <c r="D13" s="3" t="s">
        <v>12</v>
      </c>
      <c r="E13" t="s">
        <v>33</v>
      </c>
    </row>
    <row r="14" spans="1:8">
      <c r="A14" s="3" t="s">
        <v>13</v>
      </c>
      <c r="B14" s="4">
        <f>B10/(B6^2/B12^2)</f>
        <v>6402.3177042596426</v>
      </c>
      <c r="C14" s="4">
        <f>C10/(C6^2/C12^2)</f>
        <v>8105.3340904563138</v>
      </c>
      <c r="D14" s="3" t="s">
        <v>12</v>
      </c>
      <c r="E14" t="s">
        <v>17</v>
      </c>
    </row>
    <row r="15" spans="1:8">
      <c r="A15" s="3" t="s">
        <v>10</v>
      </c>
      <c r="B15" s="4">
        <f>B14+B13</f>
        <v>6598.1638287067017</v>
      </c>
      <c r="C15" s="4">
        <f>C14+C13</f>
        <v>8340.9200632563134</v>
      </c>
      <c r="D15" s="3" t="s">
        <v>12</v>
      </c>
      <c r="E15" t="s">
        <v>18</v>
      </c>
    </row>
    <row r="16" spans="1:8">
      <c r="A16" s="3" t="s">
        <v>19</v>
      </c>
      <c r="B16" s="4">
        <f>B15*B12/3600</f>
        <v>1099.693971451117</v>
      </c>
      <c r="C16" s="4">
        <f>C15*C12/3600</f>
        <v>1390.1533438760523</v>
      </c>
      <c r="D16" s="3" t="s">
        <v>6</v>
      </c>
      <c r="E16" t="s">
        <v>32</v>
      </c>
    </row>
    <row r="17" spans="1:5">
      <c r="A17" s="3" t="s">
        <v>20</v>
      </c>
      <c r="B17" s="5">
        <f>(B4-B16)/B3/9.81*1000</f>
        <v>-13.965143252478281</v>
      </c>
      <c r="C17" s="5">
        <f>(C4-C16)/C3/9.81*1000</f>
        <v>-14.69548911303149</v>
      </c>
      <c r="D17" s="3" t="s">
        <v>21</v>
      </c>
      <c r="E17" t="s">
        <v>23</v>
      </c>
    </row>
    <row r="18" spans="1:5">
      <c r="A18" s="3" t="s">
        <v>22</v>
      </c>
      <c r="B18" s="5">
        <f>ATAN(B17/(B12/3.6))/PI()*180</f>
        <v>-4.7896742340427565</v>
      </c>
      <c r="C18" s="5">
        <f>ATAN(C17/(C12/3.6))/PI()*180</f>
        <v>-5.038905719179942</v>
      </c>
      <c r="D18" s="3" t="s">
        <v>24</v>
      </c>
      <c r="E18" t="s">
        <v>25</v>
      </c>
    </row>
    <row r="19" spans="1:5">
      <c r="A19" s="3" t="s">
        <v>28</v>
      </c>
      <c r="B19" s="5">
        <f>1000/B17</f>
        <v>-71.606855863976762</v>
      </c>
      <c r="C19" s="5">
        <f>1000/C17</f>
        <v>-68.048092330130885</v>
      </c>
      <c r="D19" s="3" t="s">
        <v>27</v>
      </c>
    </row>
  </sheetData>
  <mergeCells count="1">
    <mergeCell ref="G2:H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dietr-jo</cp:lastModifiedBy>
  <dcterms:created xsi:type="dcterms:W3CDTF">2015-07-29T05:23:34Z</dcterms:created>
  <dcterms:modified xsi:type="dcterms:W3CDTF">2015-07-29T15:34:33Z</dcterms:modified>
</cp:coreProperties>
</file>