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mes\Documents\Historical docs\P-38 Bug Report\roll\"/>
    </mc:Choice>
  </mc:AlternateContent>
  <xr:revisionPtr revIDLastSave="0" documentId="13_ncr:1_{7A276F09-AF10-4C6E-8ECA-0FA9356432F6}" xr6:coauthVersionLast="45" xr6:coauthVersionMax="45" xr10:uidLastSave="{00000000-0000-0000-0000-000000000000}"/>
  <bookViews>
    <workbookView xWindow="-108" yWindow="-108" windowWidth="23256" windowHeight="12576" xr2:uid="{93F6DF46-4BCE-48B1-8DEA-8EC0AF3F801B}"/>
  </bookViews>
  <sheets>
    <sheet name="Main" sheetId="1" r:id="rId1"/>
    <sheet name="Extrapolations &amp; Estimation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4" i="2" l="1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3" i="2"/>
  <c r="AB5" i="2"/>
  <c r="AB6" i="2"/>
  <c r="AB7" i="2"/>
  <c r="AB8" i="2"/>
  <c r="AB9" i="2"/>
  <c r="AB10" i="2"/>
  <c r="AB11" i="2"/>
  <c r="AB12" i="2"/>
  <c r="AB13" i="2"/>
  <c r="AB14" i="2"/>
  <c r="AB15" i="2"/>
  <c r="AB16" i="2"/>
  <c r="AB17" i="2"/>
  <c r="AB18" i="2"/>
  <c r="AB19" i="2"/>
  <c r="AB20" i="2"/>
  <c r="AB21" i="2"/>
  <c r="AB22" i="2"/>
  <c r="AB23" i="2"/>
  <c r="AB24" i="2"/>
  <c r="AB25" i="2"/>
  <c r="AB26" i="2"/>
  <c r="AB27" i="2"/>
  <c r="AB4" i="2"/>
  <c r="AA4" i="2"/>
  <c r="AA5" i="2"/>
  <c r="AA6" i="2"/>
  <c r="AA7" i="2"/>
  <c r="AA8" i="2"/>
  <c r="AA9" i="2"/>
  <c r="AA10" i="2"/>
  <c r="AA11" i="2"/>
  <c r="AA12" i="2"/>
  <c r="AA13" i="2"/>
  <c r="AA14" i="2"/>
  <c r="AA15" i="2"/>
  <c r="AA16" i="2"/>
  <c r="AA17" i="2"/>
  <c r="AA18" i="2"/>
  <c r="AA19" i="2"/>
  <c r="AA20" i="2"/>
  <c r="AA21" i="2"/>
  <c r="AA22" i="2"/>
  <c r="AA23" i="2"/>
  <c r="AA24" i="2"/>
  <c r="AA25" i="2"/>
  <c r="AA26" i="2"/>
  <c r="AA27" i="2"/>
  <c r="Z5" i="2"/>
  <c r="Z6" i="2"/>
  <c r="Z7" i="2"/>
  <c r="Z8" i="2"/>
  <c r="Z9" i="2"/>
  <c r="Z10" i="2"/>
  <c r="Z11" i="2"/>
  <c r="Z12" i="2"/>
  <c r="Z13" i="2"/>
  <c r="Z14" i="2"/>
  <c r="Z15" i="2"/>
  <c r="Z16" i="2"/>
  <c r="Z17" i="2"/>
  <c r="Z18" i="2"/>
  <c r="Z19" i="2"/>
  <c r="Z20" i="2"/>
  <c r="Z21" i="2"/>
  <c r="Z22" i="2"/>
  <c r="Z23" i="2"/>
  <c r="Z24" i="2"/>
  <c r="Z25" i="2"/>
  <c r="Z26" i="2"/>
  <c r="Z27" i="2"/>
  <c r="Z28" i="2"/>
  <c r="AB28" i="2" s="1"/>
  <c r="Z29" i="2"/>
  <c r="AB29" i="2" s="1"/>
  <c r="Z4" i="2"/>
  <c r="Y5" i="2"/>
  <c r="Y6" i="2"/>
  <c r="Y7" i="2"/>
  <c r="Y8" i="2"/>
  <c r="Y9" i="2"/>
  <c r="Y10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29" i="2"/>
  <c r="Y4" i="2"/>
  <c r="S4" i="2"/>
  <c r="T4" i="2"/>
  <c r="U4" i="2"/>
  <c r="V4" i="2"/>
  <c r="W4" i="2"/>
  <c r="X4" i="2"/>
  <c r="S5" i="2"/>
  <c r="T5" i="2"/>
  <c r="U5" i="2"/>
  <c r="V5" i="2" s="1"/>
  <c r="W5" i="2"/>
  <c r="X5" i="2" s="1"/>
  <c r="S6" i="2"/>
  <c r="T6" i="2"/>
  <c r="U6" i="2"/>
  <c r="V6" i="2"/>
  <c r="W6" i="2"/>
  <c r="X6" i="2"/>
  <c r="S7" i="2"/>
  <c r="T7" i="2"/>
  <c r="U7" i="2"/>
  <c r="V7" i="2" s="1"/>
  <c r="W7" i="2"/>
  <c r="X7" i="2" s="1"/>
  <c r="S8" i="2"/>
  <c r="T8" i="2"/>
  <c r="U8" i="2"/>
  <c r="V8" i="2"/>
  <c r="W8" i="2"/>
  <c r="X8" i="2"/>
  <c r="S9" i="2"/>
  <c r="T9" i="2"/>
  <c r="U9" i="2"/>
  <c r="V9" i="2" s="1"/>
  <c r="W9" i="2"/>
  <c r="X9" i="2" s="1"/>
  <c r="S10" i="2"/>
  <c r="T10" i="2"/>
  <c r="U10" i="2"/>
  <c r="V10" i="2"/>
  <c r="W10" i="2"/>
  <c r="X10" i="2"/>
  <c r="S11" i="2"/>
  <c r="T11" i="2"/>
  <c r="U11" i="2"/>
  <c r="V11" i="2" s="1"/>
  <c r="W11" i="2"/>
  <c r="X11" i="2" s="1"/>
  <c r="S12" i="2"/>
  <c r="T12" i="2"/>
  <c r="U12" i="2"/>
  <c r="V12" i="2"/>
  <c r="W12" i="2"/>
  <c r="X12" i="2"/>
  <c r="S13" i="2"/>
  <c r="T13" i="2"/>
  <c r="U13" i="2"/>
  <c r="V13" i="2" s="1"/>
  <c r="W13" i="2"/>
  <c r="X13" i="2" s="1"/>
  <c r="S14" i="2"/>
  <c r="T14" i="2"/>
  <c r="U14" i="2"/>
  <c r="V14" i="2"/>
  <c r="W14" i="2"/>
  <c r="X14" i="2"/>
  <c r="S15" i="2"/>
  <c r="T15" i="2"/>
  <c r="U15" i="2"/>
  <c r="V15" i="2" s="1"/>
  <c r="W15" i="2"/>
  <c r="X15" i="2" s="1"/>
  <c r="S16" i="2"/>
  <c r="T16" i="2"/>
  <c r="U16" i="2"/>
  <c r="V16" i="2" s="1"/>
  <c r="W16" i="2"/>
  <c r="X16" i="2"/>
  <c r="S17" i="2"/>
  <c r="T17" i="2"/>
  <c r="U17" i="2"/>
  <c r="V17" i="2" s="1"/>
  <c r="W17" i="2"/>
  <c r="X17" i="2" s="1"/>
  <c r="S18" i="2"/>
  <c r="T18" i="2"/>
  <c r="U18" i="2"/>
  <c r="V18" i="2"/>
  <c r="W18" i="2"/>
  <c r="X18" i="2"/>
  <c r="S19" i="2"/>
  <c r="T19" i="2"/>
  <c r="U19" i="2"/>
  <c r="V19" i="2" s="1"/>
  <c r="W19" i="2"/>
  <c r="X19" i="2" s="1"/>
  <c r="S20" i="2"/>
  <c r="T20" i="2"/>
  <c r="U20" i="2"/>
  <c r="V20" i="2"/>
  <c r="W20" i="2"/>
  <c r="X20" i="2"/>
  <c r="S21" i="2"/>
  <c r="T21" i="2"/>
  <c r="U21" i="2"/>
  <c r="V21" i="2" s="1"/>
  <c r="W21" i="2"/>
  <c r="X21" i="2" s="1"/>
  <c r="S22" i="2"/>
  <c r="T22" i="2"/>
  <c r="U22" i="2"/>
  <c r="V22" i="2"/>
  <c r="W22" i="2"/>
  <c r="X22" i="2"/>
  <c r="S23" i="2"/>
  <c r="T23" i="2"/>
  <c r="U23" i="2"/>
  <c r="V23" i="2" s="1"/>
  <c r="W23" i="2"/>
  <c r="X23" i="2" s="1"/>
  <c r="S24" i="2"/>
  <c r="T24" i="2"/>
  <c r="U24" i="2"/>
  <c r="V24" i="2"/>
  <c r="W24" i="2"/>
  <c r="X24" i="2"/>
  <c r="S25" i="2"/>
  <c r="T25" i="2"/>
  <c r="U25" i="2"/>
  <c r="V25" i="2" s="1"/>
  <c r="W25" i="2"/>
  <c r="X25" i="2" s="1"/>
  <c r="S26" i="2"/>
  <c r="T26" i="2"/>
  <c r="U26" i="2"/>
  <c r="V26" i="2"/>
  <c r="W26" i="2"/>
  <c r="X26" i="2"/>
  <c r="S27" i="2"/>
  <c r="T27" i="2"/>
  <c r="U27" i="2"/>
  <c r="V27" i="2" s="1"/>
  <c r="W27" i="2"/>
  <c r="X27" i="2" s="1"/>
  <c r="S28" i="2"/>
  <c r="T28" i="2"/>
  <c r="U28" i="2"/>
  <c r="V28" i="2"/>
  <c r="W28" i="2"/>
  <c r="X28" i="2"/>
  <c r="S29" i="2"/>
  <c r="T29" i="2"/>
  <c r="U29" i="2"/>
  <c r="V29" i="2" s="1"/>
  <c r="W29" i="2"/>
  <c r="X29" i="2" s="1"/>
  <c r="C27" i="1"/>
  <c r="C28" i="1"/>
  <c r="L3" i="1"/>
  <c r="F3" i="1"/>
  <c r="C3" i="2"/>
  <c r="G9" i="2"/>
  <c r="G28" i="2"/>
  <c r="G3" i="1"/>
  <c r="J7" i="1"/>
  <c r="L3" i="2"/>
  <c r="L4" i="2"/>
  <c r="AA28" i="2" l="1"/>
  <c r="AA29" i="2"/>
  <c r="F39" i="2"/>
  <c r="G4" i="2" l="1"/>
  <c r="G5" i="2"/>
  <c r="G6" i="2"/>
  <c r="G8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3" i="2"/>
  <c r="M50" i="2"/>
  <c r="M51" i="2"/>
  <c r="M52" i="2"/>
  <c r="M53" i="2"/>
  <c r="M54" i="2"/>
  <c r="M55" i="2"/>
  <c r="M49" i="2"/>
  <c r="L55" i="2"/>
  <c r="L54" i="2"/>
  <c r="L53" i="2"/>
  <c r="L52" i="2"/>
  <c r="L51" i="2"/>
  <c r="L50" i="2"/>
  <c r="L49" i="2"/>
  <c r="L41" i="2"/>
  <c r="L42" i="2"/>
  <c r="L43" i="2"/>
  <c r="L44" i="2"/>
  <c r="L45" i="2"/>
  <c r="L40" i="2"/>
  <c r="K55" i="2"/>
  <c r="K54" i="2"/>
  <c r="K53" i="2"/>
  <c r="K52" i="2"/>
  <c r="K51" i="2"/>
  <c r="K50" i="2"/>
  <c r="K49" i="2"/>
  <c r="K41" i="2"/>
  <c r="K42" i="2"/>
  <c r="K43" i="2"/>
  <c r="K44" i="2"/>
  <c r="K45" i="2"/>
  <c r="K40" i="2"/>
  <c r="N55" i="2"/>
  <c r="O55" i="2" s="1"/>
  <c r="J55" i="2"/>
  <c r="N54" i="2"/>
  <c r="O54" i="2" s="1"/>
  <c r="J54" i="2"/>
  <c r="N45" i="2"/>
  <c r="J45" i="2"/>
  <c r="N53" i="2"/>
  <c r="O53" i="2" s="1"/>
  <c r="J53" i="2"/>
  <c r="M44" i="2"/>
  <c r="N44" i="2" s="1"/>
  <c r="N52" i="2"/>
  <c r="O52" i="2" s="1"/>
  <c r="M43" i="2"/>
  <c r="N43" i="2" s="1"/>
  <c r="N51" i="2"/>
  <c r="O51" i="2" s="1"/>
  <c r="J51" i="2"/>
  <c r="N42" i="2"/>
  <c r="J42" i="2"/>
  <c r="N50" i="2"/>
  <c r="O50" i="2" s="1"/>
  <c r="J50" i="2"/>
  <c r="M41" i="2"/>
  <c r="N41" i="2" s="1"/>
  <c r="J41" i="2"/>
  <c r="O49" i="2"/>
  <c r="N49" i="2"/>
  <c r="J49" i="2"/>
  <c r="N40" i="2"/>
  <c r="J40" i="2"/>
  <c r="D57" i="2"/>
  <c r="B57" i="2"/>
  <c r="D56" i="2"/>
  <c r="B56" i="2"/>
  <c r="D55" i="2"/>
  <c r="B55" i="2"/>
  <c r="H54" i="2"/>
  <c r="F54" i="2"/>
  <c r="D54" i="2"/>
  <c r="B54" i="2"/>
  <c r="H53" i="2"/>
  <c r="F53" i="2"/>
  <c r="D53" i="2"/>
  <c r="B53" i="2"/>
  <c r="H52" i="2"/>
  <c r="F52" i="2"/>
  <c r="D52" i="2"/>
  <c r="B52" i="2"/>
  <c r="H51" i="2"/>
  <c r="F51" i="2"/>
  <c r="D51" i="2"/>
  <c r="B51" i="2"/>
  <c r="H50" i="2"/>
  <c r="F50" i="2"/>
  <c r="D50" i="2"/>
  <c r="B50" i="2"/>
  <c r="H49" i="2"/>
  <c r="F49" i="2"/>
  <c r="D49" i="2"/>
  <c r="B49" i="2"/>
  <c r="H48" i="2"/>
  <c r="F48" i="2"/>
  <c r="D48" i="2"/>
  <c r="B48" i="2"/>
  <c r="H47" i="2"/>
  <c r="F47" i="2"/>
  <c r="D47" i="2"/>
  <c r="B47" i="2"/>
  <c r="H46" i="2"/>
  <c r="F46" i="2"/>
  <c r="D46" i="2"/>
  <c r="B46" i="2"/>
  <c r="H45" i="2"/>
  <c r="F45" i="2"/>
  <c r="D45" i="2"/>
  <c r="B45" i="2"/>
  <c r="H44" i="2"/>
  <c r="F44" i="2"/>
  <c r="D44" i="2"/>
  <c r="B44" i="2"/>
  <c r="H43" i="2"/>
  <c r="F43" i="2"/>
  <c r="D43" i="2"/>
  <c r="B43" i="2"/>
  <c r="H42" i="2"/>
  <c r="F42" i="2"/>
  <c r="D42" i="2"/>
  <c r="B42" i="2"/>
  <c r="H41" i="2"/>
  <c r="F41" i="2"/>
  <c r="D41" i="2"/>
  <c r="B41" i="2"/>
  <c r="H40" i="2"/>
  <c r="F40" i="2"/>
  <c r="D40" i="2"/>
  <c r="B40" i="2"/>
  <c r="H39" i="2"/>
  <c r="D39" i="2"/>
  <c r="B39" i="2"/>
  <c r="H30" i="2"/>
  <c r="C42" i="1"/>
  <c r="F42" i="1"/>
  <c r="C43" i="1"/>
  <c r="F43" i="1"/>
  <c r="C44" i="1"/>
  <c r="F44" i="1"/>
  <c r="C45" i="1"/>
  <c r="F45" i="1"/>
  <c r="C46" i="1"/>
  <c r="F46" i="1"/>
  <c r="C47" i="1"/>
  <c r="F47" i="1"/>
  <c r="C48" i="1"/>
  <c r="F48" i="1"/>
  <c r="C49" i="1"/>
  <c r="F49" i="1"/>
  <c r="C50" i="1"/>
  <c r="F50" i="1"/>
  <c r="C51" i="1"/>
  <c r="F51" i="1"/>
  <c r="C52" i="1"/>
  <c r="F52" i="1"/>
  <c r="C53" i="1"/>
  <c r="F53" i="1"/>
  <c r="C54" i="1"/>
  <c r="F54" i="1"/>
  <c r="C55" i="1"/>
  <c r="F55" i="1"/>
  <c r="C56" i="1"/>
  <c r="F56" i="1"/>
  <c r="C57" i="1"/>
  <c r="F57" i="1"/>
  <c r="C58" i="1"/>
  <c r="C59" i="1"/>
  <c r="C60" i="1"/>
  <c r="Q30" i="2"/>
  <c r="F27" i="1"/>
  <c r="G27" i="1" s="1"/>
  <c r="F28" i="1"/>
  <c r="G28" i="1" s="1"/>
  <c r="K28" i="1"/>
  <c r="I32" i="1"/>
  <c r="J32" i="1" s="1"/>
  <c r="H33" i="1"/>
  <c r="H32" i="1"/>
  <c r="K49" i="1"/>
  <c r="K48" i="1"/>
  <c r="E38" i="1"/>
  <c r="D32" i="1"/>
  <c r="E35" i="1"/>
  <c r="F35" i="1" s="1"/>
  <c r="E37" i="1"/>
  <c r="E36" i="1"/>
  <c r="E34" i="1"/>
  <c r="E33" i="1"/>
  <c r="E32" i="1"/>
  <c r="B36" i="1"/>
  <c r="C36" i="1" s="1"/>
  <c r="B35" i="1"/>
  <c r="D34" i="1"/>
  <c r="A33" i="1"/>
  <c r="D33" i="1"/>
  <c r="B33" i="1"/>
  <c r="D38" i="1"/>
  <c r="D37" i="1"/>
  <c r="D36" i="1"/>
  <c r="A37" i="1"/>
  <c r="C34" i="1"/>
  <c r="A34" i="1"/>
  <c r="A32" i="1"/>
  <c r="I53" i="1"/>
  <c r="I41" i="1"/>
  <c r="J41" i="1" s="1"/>
  <c r="H43" i="1"/>
  <c r="H42" i="1"/>
  <c r="H40" i="1"/>
  <c r="J42" i="1"/>
  <c r="J43" i="1"/>
  <c r="J40" i="1"/>
  <c r="H37" i="1"/>
  <c r="H35" i="1"/>
  <c r="H39" i="1"/>
  <c r="I45" i="1"/>
  <c r="J45" i="1" s="1"/>
  <c r="I44" i="1"/>
  <c r="J44" i="1" s="1"/>
  <c r="I39" i="1"/>
  <c r="I38" i="1"/>
  <c r="I36" i="1"/>
  <c r="I34" i="1"/>
  <c r="J53" i="1" l="1"/>
  <c r="J33" i="1"/>
  <c r="J34" i="1"/>
  <c r="J35" i="1"/>
  <c r="J36" i="1"/>
  <c r="J37" i="1"/>
  <c r="J38" i="1"/>
  <c r="J39" i="1"/>
  <c r="I30" i="2" l="1"/>
  <c r="J30" i="2"/>
  <c r="L30" i="2"/>
  <c r="N30" i="2"/>
  <c r="O30" i="2"/>
  <c r="M28" i="2"/>
  <c r="M27" i="2"/>
  <c r="L26" i="2"/>
  <c r="L25" i="2"/>
  <c r="L24" i="2"/>
  <c r="I35" i="2" s="1"/>
  <c r="L23" i="2"/>
  <c r="L22" i="2"/>
  <c r="L21" i="2"/>
  <c r="L20" i="2"/>
  <c r="L19" i="2"/>
  <c r="I34" i="2" s="1"/>
  <c r="L18" i="2"/>
  <c r="L17" i="2"/>
  <c r="L16" i="2"/>
  <c r="L15" i="2"/>
  <c r="L14" i="2"/>
  <c r="I33" i="2" s="1"/>
  <c r="L13" i="2"/>
  <c r="L12" i="2"/>
  <c r="L11" i="2"/>
  <c r="L10" i="2"/>
  <c r="L9" i="2"/>
  <c r="I32" i="2" s="1"/>
  <c r="L8" i="2"/>
  <c r="L6" i="2"/>
  <c r="L5" i="2"/>
  <c r="I31" i="2"/>
  <c r="K4" i="2"/>
  <c r="H31" i="2" s="1"/>
  <c r="A4" i="2"/>
  <c r="A5" i="2" s="1"/>
  <c r="A6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C25" i="1"/>
  <c r="E25" i="1"/>
  <c r="C26" i="1"/>
  <c r="E26" i="1"/>
  <c r="E27" i="1"/>
  <c r="E28" i="1"/>
  <c r="C32" i="1"/>
  <c r="F32" i="1"/>
  <c r="C33" i="1"/>
  <c r="F33" i="1"/>
  <c r="F34" i="1"/>
  <c r="C35" i="1"/>
  <c r="F36" i="1"/>
  <c r="C37" i="1"/>
  <c r="F37" i="1"/>
  <c r="F38" i="1"/>
  <c r="F25" i="1" l="1"/>
  <c r="B25" i="2" s="1"/>
  <c r="F26" i="1"/>
  <c r="B26" i="2" s="1"/>
  <c r="K5" i="2"/>
  <c r="K6" i="2" s="1"/>
  <c r="K8" i="2" s="1"/>
  <c r="K9" i="2" s="1"/>
  <c r="H32" i="2" s="1"/>
  <c r="K6" i="1"/>
  <c r="K7" i="1"/>
  <c r="D7" i="1"/>
  <c r="K4" i="1"/>
  <c r="K5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3" i="1"/>
  <c r="I4" i="1"/>
  <c r="C4" i="2" s="1"/>
  <c r="I5" i="1"/>
  <c r="C5" i="2" s="1"/>
  <c r="I6" i="1"/>
  <c r="C6" i="2" s="1"/>
  <c r="I7" i="1"/>
  <c r="I8" i="1"/>
  <c r="C8" i="2" s="1"/>
  <c r="I9" i="1"/>
  <c r="C9" i="2" s="1"/>
  <c r="I10" i="1"/>
  <c r="C10" i="2" s="1"/>
  <c r="I11" i="1"/>
  <c r="C11" i="2" s="1"/>
  <c r="I12" i="1"/>
  <c r="C12" i="2" s="1"/>
  <c r="I13" i="1"/>
  <c r="C13" i="2" s="1"/>
  <c r="I14" i="1"/>
  <c r="C14" i="2" s="1"/>
  <c r="I15" i="1"/>
  <c r="C15" i="2" s="1"/>
  <c r="I16" i="1"/>
  <c r="C16" i="2" s="1"/>
  <c r="I17" i="1"/>
  <c r="C17" i="2" s="1"/>
  <c r="I18" i="1"/>
  <c r="C18" i="2" s="1"/>
  <c r="I19" i="1"/>
  <c r="C19" i="2" s="1"/>
  <c r="I20" i="1"/>
  <c r="C20" i="2" s="1"/>
  <c r="I21" i="1"/>
  <c r="C21" i="2" s="1"/>
  <c r="I22" i="1"/>
  <c r="C22" i="2" s="1"/>
  <c r="I23" i="1"/>
  <c r="C23" i="2" s="1"/>
  <c r="I24" i="1"/>
  <c r="C24" i="2" s="1"/>
  <c r="I25" i="1"/>
  <c r="C25" i="2" s="1"/>
  <c r="I26" i="1"/>
  <c r="C26" i="2" s="1"/>
  <c r="I27" i="1"/>
  <c r="E27" i="2" s="1"/>
  <c r="F27" i="2" s="1"/>
  <c r="I28" i="1"/>
  <c r="I3" i="1"/>
  <c r="C3" i="1"/>
  <c r="E3" i="2" s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3" i="1"/>
  <c r="E4" i="1"/>
  <c r="E5" i="1"/>
  <c r="E6" i="1"/>
  <c r="E8" i="1"/>
  <c r="C4" i="1"/>
  <c r="E4" i="2" s="1"/>
  <c r="F4" i="2" s="1"/>
  <c r="C5" i="1"/>
  <c r="E5" i="2" s="1"/>
  <c r="F5" i="2" s="1"/>
  <c r="C6" i="1"/>
  <c r="E6" i="2" s="1"/>
  <c r="F6" i="2" s="1"/>
  <c r="C7" i="1"/>
  <c r="E7" i="2" s="1"/>
  <c r="F7" i="2" s="1"/>
  <c r="C8" i="1"/>
  <c r="E8" i="2" s="1"/>
  <c r="F8" i="2" s="1"/>
  <c r="C9" i="1"/>
  <c r="E9" i="2" s="1"/>
  <c r="F9" i="2" s="1"/>
  <c r="C10" i="1"/>
  <c r="E10" i="2" s="1"/>
  <c r="F10" i="2" s="1"/>
  <c r="C11" i="1"/>
  <c r="E11" i="2" s="1"/>
  <c r="F11" i="2" s="1"/>
  <c r="C12" i="1"/>
  <c r="E12" i="2" s="1"/>
  <c r="F12" i="2" s="1"/>
  <c r="C13" i="1"/>
  <c r="E13" i="2" s="1"/>
  <c r="F13" i="2" s="1"/>
  <c r="C14" i="1"/>
  <c r="E14" i="2" s="1"/>
  <c r="F14" i="2" s="1"/>
  <c r="C15" i="1"/>
  <c r="E15" i="2" s="1"/>
  <c r="F15" i="2" s="1"/>
  <c r="C16" i="1"/>
  <c r="E16" i="2" s="1"/>
  <c r="F16" i="2" s="1"/>
  <c r="C17" i="1"/>
  <c r="E17" i="2" s="1"/>
  <c r="F17" i="2" s="1"/>
  <c r="C18" i="1"/>
  <c r="E18" i="2" s="1"/>
  <c r="F18" i="2" s="1"/>
  <c r="C19" i="1"/>
  <c r="E19" i="2" s="1"/>
  <c r="F19" i="2" s="1"/>
  <c r="C20" i="1"/>
  <c r="E20" i="2" s="1"/>
  <c r="F20" i="2" s="1"/>
  <c r="C21" i="1"/>
  <c r="E21" i="2" s="1"/>
  <c r="F21" i="2" s="1"/>
  <c r="C22" i="1"/>
  <c r="E22" i="2" s="1"/>
  <c r="F22" i="2" s="1"/>
  <c r="C23" i="1"/>
  <c r="E23" i="2" s="1"/>
  <c r="F23" i="2" s="1"/>
  <c r="C24" i="1"/>
  <c r="E24" i="2" s="1"/>
  <c r="F24" i="2" s="1"/>
  <c r="A4" i="1"/>
  <c r="A5" i="1" s="1"/>
  <c r="A6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L7" i="2" l="1"/>
  <c r="G7" i="2"/>
  <c r="L28" i="1"/>
  <c r="E28" i="2"/>
  <c r="F28" i="2" s="1"/>
  <c r="E26" i="2"/>
  <c r="F26" i="2" s="1"/>
  <c r="E25" i="2"/>
  <c r="F25" i="2" s="1"/>
  <c r="G26" i="1"/>
  <c r="M26" i="2" s="1"/>
  <c r="P26" i="2" s="1"/>
  <c r="G25" i="1"/>
  <c r="F18" i="1"/>
  <c r="B18" i="2" s="1"/>
  <c r="F6" i="1"/>
  <c r="B6" i="2" s="1"/>
  <c r="F24" i="1"/>
  <c r="B24" i="2" s="1"/>
  <c r="F19" i="1"/>
  <c r="B19" i="2" s="1"/>
  <c r="F17" i="1"/>
  <c r="B17" i="2" s="1"/>
  <c r="F16" i="1"/>
  <c r="B16" i="2" s="1"/>
  <c r="F4" i="1"/>
  <c r="B4" i="2" s="1"/>
  <c r="D3" i="2"/>
  <c r="F23" i="1"/>
  <c r="B23" i="2" s="1"/>
  <c r="F5" i="1"/>
  <c r="B5" i="2" s="1"/>
  <c r="F15" i="1"/>
  <c r="B15" i="2" s="1"/>
  <c r="C28" i="2"/>
  <c r="F12" i="1"/>
  <c r="B12" i="2" s="1"/>
  <c r="F14" i="1"/>
  <c r="B14" i="2" s="1"/>
  <c r="C27" i="2"/>
  <c r="F13" i="1"/>
  <c r="B13" i="2" s="1"/>
  <c r="F11" i="1"/>
  <c r="B11" i="2" s="1"/>
  <c r="F22" i="1"/>
  <c r="B22" i="2" s="1"/>
  <c r="F10" i="1"/>
  <c r="B10" i="2" s="1"/>
  <c r="F21" i="1"/>
  <c r="B21" i="2" s="1"/>
  <c r="F9" i="1"/>
  <c r="B9" i="2" s="1"/>
  <c r="F20" i="1"/>
  <c r="B20" i="2" s="1"/>
  <c r="F8" i="1"/>
  <c r="B8" i="2" s="1"/>
  <c r="K10" i="2"/>
  <c r="K11" i="2" s="1"/>
  <c r="K12" i="2" s="1"/>
  <c r="K13" i="2" s="1"/>
  <c r="K14" i="2" s="1"/>
  <c r="H33" i="2" s="1"/>
  <c r="M25" i="2"/>
  <c r="P25" i="2" s="1"/>
  <c r="N25" i="2"/>
  <c r="C7" i="2"/>
  <c r="E7" i="1"/>
  <c r="L18" i="1"/>
  <c r="D18" i="2" s="1"/>
  <c r="L6" i="1"/>
  <c r="D6" i="2" s="1"/>
  <c r="L5" i="1"/>
  <c r="D5" i="2" s="1"/>
  <c r="L16" i="1"/>
  <c r="D16" i="2" s="1"/>
  <c r="L14" i="1"/>
  <c r="D14" i="2" s="1"/>
  <c r="F7" i="1"/>
  <c r="B7" i="2" s="1"/>
  <c r="L25" i="1"/>
  <c r="D25" i="2" s="1"/>
  <c r="L13" i="1"/>
  <c r="D13" i="2" s="1"/>
  <c r="L4" i="1"/>
  <c r="D4" i="2" s="1"/>
  <c r="G23" i="1"/>
  <c r="L15" i="1"/>
  <c r="D15" i="2" s="1"/>
  <c r="L24" i="1"/>
  <c r="D24" i="2" s="1"/>
  <c r="L23" i="1"/>
  <c r="D23" i="2" s="1"/>
  <c r="L11" i="1"/>
  <c r="D11" i="2" s="1"/>
  <c r="L19" i="1"/>
  <c r="D19" i="2" s="1"/>
  <c r="G9" i="1"/>
  <c r="L26" i="1"/>
  <c r="L17" i="1"/>
  <c r="D17" i="2" s="1"/>
  <c r="L22" i="1"/>
  <c r="D22" i="2" s="1"/>
  <c r="L10" i="1"/>
  <c r="D10" i="2" s="1"/>
  <c r="L27" i="1"/>
  <c r="D27" i="2" s="1"/>
  <c r="L12" i="1"/>
  <c r="D12" i="2" s="1"/>
  <c r="L21" i="1"/>
  <c r="D21" i="2" s="1"/>
  <c r="L9" i="1"/>
  <c r="D9" i="2" s="1"/>
  <c r="L20" i="1"/>
  <c r="D20" i="2" s="1"/>
  <c r="L8" i="1"/>
  <c r="D8" i="2" s="1"/>
  <c r="L7" i="1"/>
  <c r="D7" i="2" s="1"/>
  <c r="G5" i="1" l="1"/>
  <c r="G12" i="1"/>
  <c r="G20" i="1"/>
  <c r="G15" i="1"/>
  <c r="M28" i="1"/>
  <c r="D28" i="2"/>
  <c r="N26" i="2"/>
  <c r="G17" i="1"/>
  <c r="N17" i="2" s="1"/>
  <c r="G10" i="1"/>
  <c r="M10" i="2" s="1"/>
  <c r="P10" i="2" s="1"/>
  <c r="G11" i="1"/>
  <c r="N11" i="2" s="1"/>
  <c r="G13" i="1"/>
  <c r="M13" i="2" s="1"/>
  <c r="P13" i="2" s="1"/>
  <c r="G8" i="1"/>
  <c r="M8" i="2" s="1"/>
  <c r="P8" i="2" s="1"/>
  <c r="B3" i="2"/>
  <c r="F3" i="2" s="1"/>
  <c r="M3" i="2"/>
  <c r="P3" i="2" s="1"/>
  <c r="G24" i="1"/>
  <c r="M24" i="2" s="1"/>
  <c r="J35" i="2" s="1"/>
  <c r="G21" i="1"/>
  <c r="N21" i="2" s="1"/>
  <c r="G16" i="1"/>
  <c r="M16" i="2" s="1"/>
  <c r="P16" i="2" s="1"/>
  <c r="G6" i="1"/>
  <c r="M6" i="2" s="1"/>
  <c r="P6" i="2" s="1"/>
  <c r="G14" i="1"/>
  <c r="M14" i="2" s="1"/>
  <c r="J33" i="2" s="1"/>
  <c r="G19" i="1"/>
  <c r="M19" i="2" s="1"/>
  <c r="J34" i="2" s="1"/>
  <c r="D26" i="2"/>
  <c r="M26" i="1"/>
  <c r="G18" i="1"/>
  <c r="M18" i="2" s="1"/>
  <c r="P18" i="2" s="1"/>
  <c r="G4" i="1"/>
  <c r="M4" i="2" s="1"/>
  <c r="J31" i="2" s="1"/>
  <c r="G22" i="1"/>
  <c r="M22" i="2" s="1"/>
  <c r="P22" i="2" s="1"/>
  <c r="K15" i="2"/>
  <c r="K16" i="2" s="1"/>
  <c r="K17" i="2" s="1"/>
  <c r="K18" i="2" s="1"/>
  <c r="K19" i="2" s="1"/>
  <c r="H34" i="2" s="1"/>
  <c r="M20" i="2"/>
  <c r="P20" i="2" s="1"/>
  <c r="N20" i="2"/>
  <c r="M12" i="2"/>
  <c r="P12" i="2" s="1"/>
  <c r="N12" i="2"/>
  <c r="M21" i="2"/>
  <c r="P21" i="2" s="1"/>
  <c r="M5" i="2"/>
  <c r="P5" i="2" s="1"/>
  <c r="N5" i="2"/>
  <c r="M9" i="2"/>
  <c r="J32" i="2" s="1"/>
  <c r="N9" i="2"/>
  <c r="M23" i="2"/>
  <c r="P23" i="2" s="1"/>
  <c r="N23" i="2"/>
  <c r="M15" i="2"/>
  <c r="P15" i="2" s="1"/>
  <c r="N15" i="2"/>
  <c r="M16" i="1"/>
  <c r="M6" i="1"/>
  <c r="M22" i="1"/>
  <c r="M18" i="1"/>
  <c r="M15" i="1"/>
  <c r="M13" i="1"/>
  <c r="M7" i="1"/>
  <c r="M21" i="1"/>
  <c r="M4" i="1"/>
  <c r="M25" i="1"/>
  <c r="M10" i="1"/>
  <c r="M3" i="1"/>
  <c r="G7" i="1"/>
  <c r="M17" i="1"/>
  <c r="M12" i="1"/>
  <c r="M20" i="1"/>
  <c r="M14" i="1"/>
  <c r="M24" i="1"/>
  <c r="M19" i="1"/>
  <c r="M11" i="1"/>
  <c r="M23" i="1"/>
  <c r="M5" i="1"/>
  <c r="M8" i="1"/>
  <c r="M9" i="1"/>
  <c r="M27" i="1"/>
  <c r="M11" i="2" l="1"/>
  <c r="P11" i="2" s="1"/>
  <c r="N8" i="2"/>
  <c r="N13" i="2"/>
  <c r="N22" i="2"/>
  <c r="N4" i="2"/>
  <c r="M17" i="2"/>
  <c r="P17" i="2" s="1"/>
  <c r="N10" i="2"/>
  <c r="N24" i="2"/>
  <c r="L35" i="2" s="1"/>
  <c r="M35" i="2" s="1"/>
  <c r="N18" i="2"/>
  <c r="N19" i="2"/>
  <c r="O19" i="2" s="1"/>
  <c r="N34" i="2" s="1"/>
  <c r="N16" i="2"/>
  <c r="N6" i="2"/>
  <c r="N14" i="2"/>
  <c r="O14" i="2" s="1"/>
  <c r="N33" i="2" s="1"/>
  <c r="N3" i="2"/>
  <c r="K20" i="2"/>
  <c r="K21" i="2" s="1"/>
  <c r="K22" i="2" s="1"/>
  <c r="K23" i="2" s="1"/>
  <c r="K24" i="2" s="1"/>
  <c r="H35" i="2" s="1"/>
  <c r="P14" i="2"/>
  <c r="O33" i="2" s="1"/>
  <c r="P33" i="2" s="1"/>
  <c r="P24" i="2"/>
  <c r="O35" i="2" s="1"/>
  <c r="P35" i="2" s="1"/>
  <c r="O9" i="2"/>
  <c r="N32" i="2" s="1"/>
  <c r="L32" i="2"/>
  <c r="M32" i="2" s="1"/>
  <c r="P9" i="2"/>
  <c r="O32" i="2" s="1"/>
  <c r="P32" i="2" s="1"/>
  <c r="M7" i="2"/>
  <c r="P7" i="2" s="1"/>
  <c r="N7" i="2"/>
  <c r="P4" i="2"/>
  <c r="Q4" i="2" s="1"/>
  <c r="Q31" i="2" s="1"/>
  <c r="P19" i="2"/>
  <c r="O34" i="2" s="1"/>
  <c r="P34" i="2" s="1"/>
  <c r="O4" i="2" l="1"/>
  <c r="N31" i="2" s="1"/>
  <c r="L31" i="2"/>
  <c r="M31" i="2" s="1"/>
  <c r="O24" i="2"/>
  <c r="N35" i="2" s="1"/>
  <c r="L34" i="2"/>
  <c r="M34" i="2" s="1"/>
  <c r="L33" i="2"/>
  <c r="M33" i="2" s="1"/>
  <c r="K25" i="2"/>
  <c r="K26" i="2" s="1"/>
  <c r="K27" i="2" s="1"/>
  <c r="K28" i="2" s="1"/>
  <c r="Q14" i="2"/>
  <c r="Q33" i="2" s="1"/>
  <c r="Q9" i="2"/>
  <c r="Q32" i="2" s="1"/>
  <c r="Q19" i="2"/>
  <c r="Q34" i="2" s="1"/>
  <c r="Q24" i="2"/>
  <c r="Q35" i="2" s="1"/>
  <c r="O31" i="2"/>
  <c r="P31" i="2" s="1"/>
</calcChain>
</file>

<file path=xl/sharedStrings.xml><?xml version="1.0" encoding="utf-8"?>
<sst xmlns="http://schemas.openxmlformats.org/spreadsheetml/2006/main" count="109" uniqueCount="57">
  <si>
    <t>roll rate (°/s)</t>
  </si>
  <si>
    <t>P-38J</t>
  </si>
  <si>
    <t>unboosted</t>
  </si>
  <si>
    <t>0-90 time (s)</t>
  </si>
  <si>
    <t>boosted</t>
  </si>
  <si>
    <t>speed (mph)</t>
  </si>
  <si>
    <t>with rudder</t>
  </si>
  <si>
    <t>no rudder</t>
  </si>
  <si>
    <t>time (s)</t>
  </si>
  <si>
    <t>0-90 time</t>
  </si>
  <si>
    <t>60-60 rate (deg/s)</t>
  </si>
  <si>
    <t>0-60 rate (deg/s)</t>
  </si>
  <si>
    <t>0-90 rate</t>
  </si>
  <si>
    <t>P-38E</t>
  </si>
  <si>
    <t>rudder kick</t>
  </si>
  <si>
    <t>constant rudder</t>
  </si>
  <si>
    <t>best case</t>
  </si>
  <si>
    <t>Speed</t>
  </si>
  <si>
    <t>Gap between instantaneous and sustained (no rudder)</t>
  </si>
  <si>
    <t>38J 0-60 est</t>
  </si>
  <si>
    <t>38J 60-60 est</t>
  </si>
  <si>
    <t>% diff</t>
  </si>
  <si>
    <t>60/360</t>
  </si>
  <si>
    <t>90/360</t>
  </si>
  <si>
    <t>60/90</t>
  </si>
  <si>
    <t>90/90</t>
  </si>
  <si>
    <t>360/90</t>
  </si>
  <si>
    <t>P-38J from book</t>
  </si>
  <si>
    <t>Deg/s</t>
  </si>
  <si>
    <t>Time to 90</t>
  </si>
  <si>
    <r>
      <t>477.03x</t>
    </r>
    <r>
      <rPr>
        <vertAlign val="superscript"/>
        <sz val="11"/>
        <color theme="1"/>
        <rFont val="Calibri"/>
        <family val="2"/>
        <scheme val="minor"/>
      </rPr>
      <t>-1.08</t>
    </r>
  </si>
  <si>
    <t>J boost doc</t>
  </si>
  <si>
    <t>USAF estimate</t>
  </si>
  <si>
    <t>deg/s</t>
  </si>
  <si>
    <t>P-38L</t>
  </si>
  <si>
    <t>10K</t>
  </si>
  <si>
    <t>20K</t>
  </si>
  <si>
    <t>TAS (mph)</t>
  </si>
  <si>
    <t>TAS</t>
  </si>
  <si>
    <t>38L in IAS</t>
  </si>
  <si>
    <t>10k</t>
  </si>
  <si>
    <t>IAS</t>
  </si>
  <si>
    <t>P-38J 90 IAS</t>
  </si>
  <si>
    <t>TAS 25k</t>
  </si>
  <si>
    <t>TAS 10K</t>
  </si>
  <si>
    <t>TAS 20k</t>
  </si>
  <si>
    <t>P-38E 0-90 comparison (time to roll)</t>
  </si>
  <si>
    <t>best 360 rate</t>
  </si>
  <si>
    <t>J boost extrapolation (book no boost, USAF estimate w/ boost)</t>
  </si>
  <si>
    <t>w/ rudder</t>
  </si>
  <si>
    <t>0-360 (s)</t>
  </si>
  <si>
    <t>0-360 (°/s)</t>
  </si>
  <si>
    <t>P-38E 0-360</t>
  </si>
  <si>
    <t>which?</t>
  </si>
  <si>
    <t>any others?</t>
  </si>
  <si>
    <t>best case 90 rate</t>
  </si>
  <si>
    <t>90 w rudder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</si>
</sst>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9" fontId="2" fillId="0" borderId="0" applyFont="0" applyFill="0" applyBorder="0" applyAlignment="0" applyProtection="0"/>
    <xf numFmtId="0" fontId="4" fillId="3" borderId="0" applyNumberFormat="0" applyBorder="0" applyAlignment="0" applyProtection="0"/>
  </cellStyleXfs>
  <cellXfs count="8">
    <xf numFmtId="0" fontId="0" fillId="0" borderId="0" xfId="0"/>
    <xf numFmtId="0" fontId="1" fillId="2" borderId="1" xfId="1"/>
    <xf numFmtId="2" fontId="0" fillId="0" borderId="0" xfId="0" applyNumberFormat="1"/>
    <xf numFmtId="164" fontId="1" fillId="2" borderId="1" xfId="1" applyNumberFormat="1"/>
    <xf numFmtId="2" fontId="1" fillId="2" borderId="1" xfId="1" applyNumberFormat="1"/>
    <xf numFmtId="9" fontId="0" fillId="0" borderId="0" xfId="2" applyFont="1"/>
    <xf numFmtId="9" fontId="0" fillId="0" borderId="0" xfId="0" applyNumberFormat="1"/>
    <xf numFmtId="0" fontId="4" fillId="3" borderId="0" xfId="3"/>
  </cellXfs>
  <cellStyles count="4">
    <cellStyle name="Calculation" xfId="1" builtinId="22"/>
    <cellStyle name="Neutral" xfId="3" builtinId="28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0-90 time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E (no rudder)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3"/>
            <c:forward val="60"/>
            <c:backward val="50"/>
            <c:dispRSqr val="1"/>
            <c:dispEq val="1"/>
            <c:trendlineLbl>
              <c:layout>
                <c:manualLayout>
                  <c:x val="1.6661041114000068E-2"/>
                  <c:y val="0.1918912175648702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Main!$A$3:$A$26</c:f>
              <c:numCache>
                <c:formatCode>General</c:formatCode>
                <c:ptCount val="24"/>
                <c:pt idx="0">
                  <c:v>150</c:v>
                </c:pt>
                <c:pt idx="1">
                  <c:v>160</c:v>
                </c:pt>
                <c:pt idx="2">
                  <c:v>170</c:v>
                </c:pt>
                <c:pt idx="3">
                  <c:v>180</c:v>
                </c:pt>
                <c:pt idx="4">
                  <c:v>189</c:v>
                </c:pt>
                <c:pt idx="5">
                  <c:v>190</c:v>
                </c:pt>
                <c:pt idx="6">
                  <c:v>200</c:v>
                </c:pt>
                <c:pt idx="7">
                  <c:v>210</c:v>
                </c:pt>
                <c:pt idx="8">
                  <c:v>220</c:v>
                </c:pt>
                <c:pt idx="9">
                  <c:v>230</c:v>
                </c:pt>
                <c:pt idx="10">
                  <c:v>240</c:v>
                </c:pt>
                <c:pt idx="11">
                  <c:v>250</c:v>
                </c:pt>
                <c:pt idx="12">
                  <c:v>260</c:v>
                </c:pt>
                <c:pt idx="13">
                  <c:v>270</c:v>
                </c:pt>
                <c:pt idx="14">
                  <c:v>280</c:v>
                </c:pt>
                <c:pt idx="15">
                  <c:v>290</c:v>
                </c:pt>
                <c:pt idx="16">
                  <c:v>300</c:v>
                </c:pt>
                <c:pt idx="17">
                  <c:v>310</c:v>
                </c:pt>
                <c:pt idx="18">
                  <c:v>320</c:v>
                </c:pt>
                <c:pt idx="19">
                  <c:v>330</c:v>
                </c:pt>
                <c:pt idx="20">
                  <c:v>340</c:v>
                </c:pt>
                <c:pt idx="21">
                  <c:v>350</c:v>
                </c:pt>
                <c:pt idx="22">
                  <c:v>360</c:v>
                </c:pt>
                <c:pt idx="23">
                  <c:v>370</c:v>
                </c:pt>
              </c:numCache>
            </c:numRef>
          </c:xVal>
          <c:yVal>
            <c:numRef>
              <c:f>Main!$F$3:$F$26</c:f>
              <c:numCache>
                <c:formatCode>0.000</c:formatCode>
                <c:ptCount val="24"/>
                <c:pt idx="0">
                  <c:v>1.5256916996047429</c:v>
                </c:pt>
                <c:pt idx="1">
                  <c:v>1.4745725072174105</c:v>
                </c:pt>
                <c:pt idx="2">
                  <c:v>1.4365999297506149</c:v>
                </c:pt>
                <c:pt idx="3">
                  <c:v>1.3814845414619299</c:v>
                </c:pt>
                <c:pt idx="4">
                  <c:v>1.3606692439318082</c:v>
                </c:pt>
                <c:pt idx="5">
                  <c:v>1.363708074338182</c:v>
                </c:pt>
                <c:pt idx="6">
                  <c:v>1.3915512199287041</c:v>
                </c:pt>
                <c:pt idx="7">
                  <c:v>1.4374530299924846</c:v>
                </c:pt>
                <c:pt idx="8">
                  <c:v>1.4952217593727026</c:v>
                </c:pt>
                <c:pt idx="9">
                  <c:v>1.5504855135391173</c:v>
                </c:pt>
                <c:pt idx="10">
                  <c:v>1.5915760688321217</c:v>
                </c:pt>
                <c:pt idx="11">
                  <c:v>1.6899972188745711</c:v>
                </c:pt>
                <c:pt idx="12">
                  <c:v>1.7546419098143238</c:v>
                </c:pt>
                <c:pt idx="13">
                  <c:v>1.8413433700057906</c:v>
                </c:pt>
                <c:pt idx="14">
                  <c:v>1.9236209335219234</c:v>
                </c:pt>
                <c:pt idx="15">
                  <c:v>2.0145797598627788</c:v>
                </c:pt>
                <c:pt idx="16">
                  <c:v>2.1234268299565437</c:v>
                </c:pt>
                <c:pt idx="17">
                  <c:v>2.2191528545119703</c:v>
                </c:pt>
                <c:pt idx="18">
                  <c:v>2.3885045607157975</c:v>
                </c:pt>
                <c:pt idx="19">
                  <c:v>2.5295432769083361</c:v>
                </c:pt>
                <c:pt idx="20">
                  <c:v>2.688800227985181</c:v>
                </c:pt>
                <c:pt idx="21">
                  <c:v>2.8618810708362949</c:v>
                </c:pt>
                <c:pt idx="22">
                  <c:v>3.0666666666666664</c:v>
                </c:pt>
                <c:pt idx="23">
                  <c:v>3.3015362988251833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8-023A-4566-9224-95BE87F8E2ED}"/>
            </c:ext>
          </c:extLst>
        </c:ser>
        <c:ser>
          <c:idx val="1"/>
          <c:order val="1"/>
          <c:tx>
            <c:v>E (w/rudder)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ly"/>
            <c:order val="4"/>
            <c:forward val="60"/>
            <c:backward val="50"/>
            <c:dispRSqr val="1"/>
            <c:dispEq val="1"/>
            <c:trendlineLbl>
              <c:layout>
                <c:manualLayout>
                  <c:x val="4.470907981780241E-3"/>
                  <c:y val="7.66439561821239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Main!$A$3:$A$29</c:f>
              <c:numCache>
                <c:formatCode>General</c:formatCode>
                <c:ptCount val="27"/>
                <c:pt idx="0">
                  <c:v>150</c:v>
                </c:pt>
                <c:pt idx="1">
                  <c:v>160</c:v>
                </c:pt>
                <c:pt idx="2">
                  <c:v>170</c:v>
                </c:pt>
                <c:pt idx="3">
                  <c:v>180</c:v>
                </c:pt>
                <c:pt idx="4">
                  <c:v>189</c:v>
                </c:pt>
                <c:pt idx="5">
                  <c:v>190</c:v>
                </c:pt>
                <c:pt idx="6">
                  <c:v>200</c:v>
                </c:pt>
                <c:pt idx="7">
                  <c:v>210</c:v>
                </c:pt>
                <c:pt idx="8">
                  <c:v>220</c:v>
                </c:pt>
                <c:pt idx="9">
                  <c:v>230</c:v>
                </c:pt>
                <c:pt idx="10">
                  <c:v>240</c:v>
                </c:pt>
                <c:pt idx="11">
                  <c:v>250</c:v>
                </c:pt>
                <c:pt idx="12">
                  <c:v>260</c:v>
                </c:pt>
                <c:pt idx="13">
                  <c:v>270</c:v>
                </c:pt>
                <c:pt idx="14">
                  <c:v>280</c:v>
                </c:pt>
                <c:pt idx="15">
                  <c:v>290</c:v>
                </c:pt>
                <c:pt idx="16">
                  <c:v>300</c:v>
                </c:pt>
                <c:pt idx="17">
                  <c:v>310</c:v>
                </c:pt>
                <c:pt idx="18">
                  <c:v>320</c:v>
                </c:pt>
                <c:pt idx="19">
                  <c:v>330</c:v>
                </c:pt>
                <c:pt idx="20">
                  <c:v>340</c:v>
                </c:pt>
                <c:pt idx="21">
                  <c:v>350</c:v>
                </c:pt>
                <c:pt idx="22">
                  <c:v>360</c:v>
                </c:pt>
                <c:pt idx="23">
                  <c:v>370</c:v>
                </c:pt>
                <c:pt idx="24">
                  <c:v>380</c:v>
                </c:pt>
                <c:pt idx="25">
                  <c:v>390</c:v>
                </c:pt>
              </c:numCache>
              <c:extLst xmlns:c15="http://schemas.microsoft.com/office/drawing/2012/chart"/>
            </c:numRef>
          </c:xVal>
          <c:yVal>
            <c:numRef>
              <c:f>Main!$L$3:$L$28</c:f>
              <c:numCache>
                <c:formatCode>0.000</c:formatCode>
                <c:ptCount val="26"/>
                <c:pt idx="0">
                  <c:v>1.5747800586510263</c:v>
                </c:pt>
                <c:pt idx="1">
                  <c:v>1.5258176988211853</c:v>
                </c:pt>
                <c:pt idx="2">
                  <c:v>1.4871794871794872</c:v>
                </c:pt>
                <c:pt idx="3">
                  <c:v>1.4347343769259213</c:v>
                </c:pt>
                <c:pt idx="4">
                  <c:v>1.4148358252007116</c:v>
                </c:pt>
                <c:pt idx="5">
                  <c:v>1.4187412184313868</c:v>
                </c:pt>
                <c:pt idx="6">
                  <c:v>1.4025245441795231</c:v>
                </c:pt>
                <c:pt idx="7">
                  <c:v>1.3660714285714286</c:v>
                </c:pt>
                <c:pt idx="8">
                  <c:v>1.3456121343445289</c:v>
                </c:pt>
                <c:pt idx="9">
                  <c:v>1.3275009509319133</c:v>
                </c:pt>
                <c:pt idx="10">
                  <c:v>1.3209387229467</c:v>
                </c:pt>
                <c:pt idx="11">
                  <c:v>1.3136967216146571</c:v>
                </c:pt>
                <c:pt idx="12">
                  <c:v>1.3087597041383947</c:v>
                </c:pt>
                <c:pt idx="13">
                  <c:v>1.3076610445031498</c:v>
                </c:pt>
                <c:pt idx="14">
                  <c:v>1.3009277934651069</c:v>
                </c:pt>
                <c:pt idx="15">
                  <c:v>1.3028149784280052</c:v>
                </c:pt>
                <c:pt idx="16">
                  <c:v>1.3096202469499474</c:v>
                </c:pt>
                <c:pt idx="17">
                  <c:v>1.3195675513720007</c:v>
                </c:pt>
                <c:pt idx="18">
                  <c:v>1.3298482723447662</c:v>
                </c:pt>
                <c:pt idx="19">
                  <c:v>1.3541114058355439</c:v>
                </c:pt>
                <c:pt idx="20">
                  <c:v>1.3879504504504505</c:v>
                </c:pt>
                <c:pt idx="21">
                  <c:v>1.4263146016700519</c:v>
                </c:pt>
                <c:pt idx="22">
                  <c:v>1.4667415550028085</c:v>
                </c:pt>
                <c:pt idx="23">
                  <c:v>1.519500400097415</c:v>
                </c:pt>
                <c:pt idx="24">
                  <c:v>1.5902490426379501</c:v>
                </c:pt>
                <c:pt idx="25">
                  <c:v>1.6691990215411803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A-023A-4566-9224-95BE87F8E2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346640"/>
        <c:axId val="23239288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v>J (boost off)</c:v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squar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trendline>
                  <c:spPr>
                    <a:ln w="19050" cap="rnd">
                      <a:solidFill>
                        <a:schemeClr val="accent3"/>
                      </a:solidFill>
                      <a:prstDash val="sysDot"/>
                    </a:ln>
                    <a:effectLst/>
                  </c:spPr>
                  <c:trendlineType val="poly"/>
                  <c:order val="3"/>
                  <c:forward val="50"/>
                  <c:backward val="25"/>
                  <c:dispRSqr val="1"/>
                  <c:dispEq val="1"/>
                  <c:trendlineLbl>
                    <c:layout>
                      <c:manualLayout>
                        <c:x val="4.335841978225595E-2"/>
                        <c:y val="0.10955588822355289"/>
                      </c:manualLayout>
                    </c:layout>
                    <c:numFmt formatCode="General" sourceLinked="0"/>
                    <c:spPr>
                      <a:noFill/>
                      <a:ln>
                        <a:noFill/>
                      </a:ln>
                      <a:effectLst/>
                    </c:spPr>
                    <c:txPr>
                      <a:bodyPr rot="0" spcFirstLastPara="1" vertOverflow="ellipsis" vert="horz" wrap="square" anchor="ctr" anchorCtr="1"/>
                      <a:lstStyle/>
                      <a:p>
                        <a:pPr>
                          <a:defRPr sz="900" b="0" i="0" u="none" strike="noStrike" kern="1200" baseline="0">
                            <a:solidFill>
                              <a:schemeClr val="tx1">
                                <a:lumMod val="65000"/>
                                <a:lumOff val="35000"/>
                              </a:schemeClr>
                            </a:solidFill>
                            <a:latin typeface="+mn-lt"/>
                            <a:ea typeface="+mn-ea"/>
                            <a:cs typeface="+mn-cs"/>
                          </a:defRPr>
                        </a:pPr>
                        <a:endParaRPr lang="en-US"/>
                      </a:p>
                    </c:txPr>
                  </c:trendlineLbl>
                </c:trendline>
                <c:xVal>
                  <c:numRef>
                    <c:extLst>
                      <c:ext uri="{02D57815-91ED-43cb-92C2-25804820EDAC}">
                        <c15:formulaRef>
                          <c15:sqref>Main!$A$32:$A$37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124.71264367816092</c:v>
                      </c:pt>
                      <c:pt idx="1">
                        <c:v>161.11111111111111</c:v>
                      </c:pt>
                      <c:pt idx="2">
                        <c:v>204.44444444444446</c:v>
                      </c:pt>
                      <c:pt idx="3">
                        <c:v>250</c:v>
                      </c:pt>
                      <c:pt idx="4">
                        <c:v>300</c:v>
                      </c:pt>
                      <c:pt idx="5">
                        <c:v>347.05882352941177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Main!$B$32:$B$37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3</c:v>
                      </c:pt>
                      <c:pt idx="1">
                        <c:v>2.3866666666666667</c:v>
                      </c:pt>
                      <c:pt idx="2">
                        <c:v>2</c:v>
                      </c:pt>
                      <c:pt idx="3">
                        <c:v>1.8447058823529412</c:v>
                      </c:pt>
                      <c:pt idx="4">
                        <c:v>2.2888888888888888</c:v>
                      </c:pt>
                      <c:pt idx="5">
                        <c:v>3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B-023A-4566-9224-95BE87F8E2ED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v>J (boost on)</c:v>
                </c:tx>
                <c:spPr>
                  <a:ln w="19050" cap="rnd">
                    <a:solidFill>
                      <a:schemeClr val="accent4"/>
                    </a:solidFill>
                    <a:prstDash val="solid"/>
                    <a:round/>
                  </a:ln>
                  <a:effectLst/>
                </c:spPr>
                <c:marker>
                  <c:symbol val="square"/>
                  <c:size val="5"/>
                  <c:spPr>
                    <a:solidFill>
                      <a:schemeClr val="accent4"/>
                    </a:solidFill>
                    <a:ln w="9525">
                      <a:solidFill>
                        <a:schemeClr val="accent4"/>
                      </a:solidFill>
                    </a:ln>
                    <a:effectLst/>
                  </c:spPr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Main!$D$32:$D$38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125.58139534883722</c:v>
                      </c:pt>
                      <c:pt idx="1">
                        <c:v>163.88888888888889</c:v>
                      </c:pt>
                      <c:pt idx="2">
                        <c:v>202.77777777777777</c:v>
                      </c:pt>
                      <c:pt idx="3">
                        <c:v>250</c:v>
                      </c:pt>
                      <c:pt idx="4">
                        <c:v>301.72413793103448</c:v>
                      </c:pt>
                      <c:pt idx="5">
                        <c:v>351.70454545454544</c:v>
                      </c:pt>
                      <c:pt idx="6">
                        <c:v>402.32558139534882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Main!$E$32:$E$38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1.6888888888888889</c:v>
                      </c:pt>
                      <c:pt idx="1">
                        <c:v>1.1294117647058823</c:v>
                      </c:pt>
                      <c:pt idx="2">
                        <c:v>0.86046511627906974</c:v>
                      </c:pt>
                      <c:pt idx="3">
                        <c:v>0.6581395348837209</c:v>
                      </c:pt>
                      <c:pt idx="4">
                        <c:v>0.5444444444444444</c:v>
                      </c:pt>
                      <c:pt idx="5">
                        <c:v>0.49662921348314604</c:v>
                      </c:pt>
                      <c:pt idx="6">
                        <c:v>0.46666666666666667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C-023A-4566-9224-95BE87F8E2ED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J (unboosted, book)</c:v>
                </c:tx>
                <c:spPr>
                  <a:ln w="19050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diamond"/>
                  <c:size val="5"/>
                  <c:spPr>
                    <a:solidFill>
                      <a:schemeClr val="accent5"/>
                    </a:solidFill>
                    <a:ln w="9525">
                      <a:solidFill>
                        <a:schemeClr val="accent5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Main!$H$32:$H$45</c15:sqref>
                        </c15:formulaRef>
                      </c:ext>
                    </c:extLst>
                    <c:numCache>
                      <c:formatCode>General</c:formatCode>
                      <c:ptCount val="14"/>
                      <c:pt idx="0">
                        <c:v>107.10227272727272</c:v>
                      </c:pt>
                      <c:pt idx="1">
                        <c:v>121.42857142857143</c:v>
                      </c:pt>
                      <c:pt idx="2">
                        <c:v>150</c:v>
                      </c:pt>
                      <c:pt idx="3">
                        <c:v>160.71428571428572</c:v>
                      </c:pt>
                      <c:pt idx="4">
                        <c:v>200</c:v>
                      </c:pt>
                      <c:pt idx="5">
                        <c:v>232.14285714285714</c:v>
                      </c:pt>
                      <c:pt idx="6">
                        <c:v>250</c:v>
                      </c:pt>
                      <c:pt idx="7">
                        <c:v>285.71428571428572</c:v>
                      </c:pt>
                      <c:pt idx="8">
                        <c:v>296.42857142857144</c:v>
                      </c:pt>
                      <c:pt idx="9">
                        <c:v>300</c:v>
                      </c:pt>
                      <c:pt idx="10">
                        <c:v>314.28571428571428</c:v>
                      </c:pt>
                      <c:pt idx="11">
                        <c:v>346.42857142857144</c:v>
                      </c:pt>
                      <c:pt idx="12">
                        <c:v>350</c:v>
                      </c:pt>
                      <c:pt idx="13">
                        <c:v>400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Main!$J$32:$J$45</c15:sqref>
                        </c15:formulaRef>
                      </c:ext>
                    </c:extLst>
                    <c:numCache>
                      <c:formatCode>General</c:formatCode>
                      <c:ptCount val="14"/>
                      <c:pt idx="0">
                        <c:v>3.5679287305122491</c:v>
                      </c:pt>
                      <c:pt idx="1">
                        <c:v>3</c:v>
                      </c:pt>
                      <c:pt idx="2">
                        <c:v>2.4230769230769229</c:v>
                      </c:pt>
                      <c:pt idx="3">
                        <c:v>2.25</c:v>
                      </c:pt>
                      <c:pt idx="4">
                        <c:v>1.7746478873239435</c:v>
                      </c:pt>
                      <c:pt idx="5">
                        <c:v>1.5</c:v>
                      </c:pt>
                      <c:pt idx="6">
                        <c:v>1.3695652173913044</c:v>
                      </c:pt>
                      <c:pt idx="7">
                        <c:v>1.1666666666666667</c:v>
                      </c:pt>
                      <c:pt idx="8">
                        <c:v>1.2857142857142858</c:v>
                      </c:pt>
                      <c:pt idx="9">
                        <c:v>1.3263157894736841</c:v>
                      </c:pt>
                      <c:pt idx="10">
                        <c:v>1.5</c:v>
                      </c:pt>
                      <c:pt idx="11">
                        <c:v>1.8</c:v>
                      </c:pt>
                      <c:pt idx="12">
                        <c:v>1.8260869565217392</c:v>
                      </c:pt>
                      <c:pt idx="13">
                        <c:v>2.016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F6EE-477A-B49C-8E2DBDA3CCF6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v>J (boosted, extrapolation)</c:v>
                </c:tx>
                <c:spPr>
                  <a:ln w="19050" cap="rnd">
                    <a:solidFill>
                      <a:schemeClr val="accent6"/>
                    </a:solidFill>
                    <a:prstDash val="dash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6"/>
                    </a:solidFill>
                    <a:ln w="9525">
                      <a:solidFill>
                        <a:schemeClr val="accent6"/>
                      </a:solidFill>
                    </a:ln>
                    <a:effectLst/>
                  </c:spPr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(Main!$H$32:$H$39,Main!$I$48)</c15:sqref>
                        </c15:formulaRef>
                      </c:ext>
                    </c:extLst>
                    <c:numCache>
                      <c:formatCode>General</c:formatCode>
                      <c:ptCount val="9"/>
                      <c:pt idx="0">
                        <c:v>107.10227272727272</c:v>
                      </c:pt>
                      <c:pt idx="1">
                        <c:v>121.42857142857143</c:v>
                      </c:pt>
                      <c:pt idx="2">
                        <c:v>150</c:v>
                      </c:pt>
                      <c:pt idx="3">
                        <c:v>160.71428571428572</c:v>
                      </c:pt>
                      <c:pt idx="4">
                        <c:v>200</c:v>
                      </c:pt>
                      <c:pt idx="5">
                        <c:v>232.14285714285714</c:v>
                      </c:pt>
                      <c:pt idx="6">
                        <c:v>250</c:v>
                      </c:pt>
                      <c:pt idx="7">
                        <c:v>285.71428571428572</c:v>
                      </c:pt>
                      <c:pt idx="8">
                        <c:v>400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(Main!$J$32:$J$39,Main!$K$48)</c15:sqref>
                        </c15:formulaRef>
                      </c:ext>
                    </c:extLst>
                    <c:numCache>
                      <c:formatCode>General</c:formatCode>
                      <c:ptCount val="9"/>
                      <c:pt idx="0">
                        <c:v>3.5679287305122491</c:v>
                      </c:pt>
                      <c:pt idx="1">
                        <c:v>3</c:v>
                      </c:pt>
                      <c:pt idx="2">
                        <c:v>2.4230769230769229</c:v>
                      </c:pt>
                      <c:pt idx="3">
                        <c:v>2.25</c:v>
                      </c:pt>
                      <c:pt idx="4">
                        <c:v>1.7746478873239435</c:v>
                      </c:pt>
                      <c:pt idx="5">
                        <c:v>1.5</c:v>
                      </c:pt>
                      <c:pt idx="6">
                        <c:v>1.3695652173913044</c:v>
                      </c:pt>
                      <c:pt idx="7">
                        <c:v>1.1666666666666667</c:v>
                      </c:pt>
                      <c:pt idx="8">
                        <c:v>0.75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191B-449F-B6CA-D00D4C1B14CD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v>L (10k feet)</c:v>
                </c:tx>
                <c:spPr>
                  <a:ln w="19050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>
                        <a:lumMod val="60000"/>
                      </a:schemeClr>
                    </a:solidFill>
                    <a:ln w="9525">
                      <a:solidFill>
                        <a:schemeClr val="accent1">
                          <a:lumMod val="6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Main!$A$42:$A$60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100</c:v>
                      </c:pt>
                      <c:pt idx="1">
                        <c:v>115.625</c:v>
                      </c:pt>
                      <c:pt idx="2">
                        <c:v>121.875</c:v>
                      </c:pt>
                      <c:pt idx="3">
                        <c:v>150</c:v>
                      </c:pt>
                      <c:pt idx="4">
                        <c:v>156.25</c:v>
                      </c:pt>
                      <c:pt idx="5">
                        <c:v>178.125</c:v>
                      </c:pt>
                      <c:pt idx="6">
                        <c:v>200</c:v>
                      </c:pt>
                      <c:pt idx="7">
                        <c:v>209.625</c:v>
                      </c:pt>
                      <c:pt idx="8">
                        <c:v>237.5</c:v>
                      </c:pt>
                      <c:pt idx="9">
                        <c:v>250</c:v>
                      </c:pt>
                      <c:pt idx="10">
                        <c:v>265.625</c:v>
                      </c:pt>
                      <c:pt idx="11">
                        <c:v>287.5</c:v>
                      </c:pt>
                      <c:pt idx="12">
                        <c:v>303.125</c:v>
                      </c:pt>
                      <c:pt idx="13">
                        <c:v>340.625</c:v>
                      </c:pt>
                      <c:pt idx="14">
                        <c:v>350</c:v>
                      </c:pt>
                      <c:pt idx="15">
                        <c:v>369.375</c:v>
                      </c:pt>
                      <c:pt idx="16">
                        <c:v>401.875</c:v>
                      </c:pt>
                      <c:pt idx="17">
                        <c:v>434.375</c:v>
                      </c:pt>
                      <c:pt idx="18">
                        <c:v>450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Main!$C$42:$C$60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2.4827586206896552</c:v>
                      </c:pt>
                      <c:pt idx="1">
                        <c:v>2.25</c:v>
                      </c:pt>
                      <c:pt idx="2">
                        <c:v>2.1818181818181817</c:v>
                      </c:pt>
                      <c:pt idx="3">
                        <c:v>1.8947368421052631</c:v>
                      </c:pt>
                      <c:pt idx="4">
                        <c:v>1.8461538461538463</c:v>
                      </c:pt>
                      <c:pt idx="5">
                        <c:v>1.6744186046511629</c:v>
                      </c:pt>
                      <c:pt idx="6">
                        <c:v>1.5319148936170213</c:v>
                      </c:pt>
                      <c:pt idx="7">
                        <c:v>1.4693877551020409</c:v>
                      </c:pt>
                      <c:pt idx="8">
                        <c:v>1.3333333333333333</c:v>
                      </c:pt>
                      <c:pt idx="9">
                        <c:v>1.267605633802817</c:v>
                      </c:pt>
                      <c:pt idx="10">
                        <c:v>1.1688311688311688</c:v>
                      </c:pt>
                      <c:pt idx="11">
                        <c:v>1.125</c:v>
                      </c:pt>
                      <c:pt idx="12">
                        <c:v>1.094224924012158</c:v>
                      </c:pt>
                      <c:pt idx="13">
                        <c:v>1.0140845070422535</c:v>
                      </c:pt>
                      <c:pt idx="14">
                        <c:v>0.99447513812154698</c:v>
                      </c:pt>
                      <c:pt idx="15">
                        <c:v>0.97297297297297303</c:v>
                      </c:pt>
                      <c:pt idx="16">
                        <c:v>0.94736842105263153</c:v>
                      </c:pt>
                      <c:pt idx="17">
                        <c:v>0.93506493506493504</c:v>
                      </c:pt>
                      <c:pt idx="18">
                        <c:v>0.92307692307692313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A-1866-4F49-83E0-6ECDB8BF46D3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v>L (20k ft)</c:v>
                </c:tx>
                <c:spPr>
                  <a:ln w="19050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>
                        <a:lumMod val="60000"/>
                      </a:schemeClr>
                    </a:solidFill>
                    <a:ln w="9525">
                      <a:solidFill>
                        <a:schemeClr val="accent2">
                          <a:lumMod val="6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Main!$D$42:$D$57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100</c:v>
                      </c:pt>
                      <c:pt idx="1">
                        <c:v>112.5</c:v>
                      </c:pt>
                      <c:pt idx="2">
                        <c:v>137.5</c:v>
                      </c:pt>
                      <c:pt idx="3">
                        <c:v>150</c:v>
                      </c:pt>
                      <c:pt idx="4">
                        <c:v>165</c:v>
                      </c:pt>
                      <c:pt idx="5">
                        <c:v>190</c:v>
                      </c:pt>
                      <c:pt idx="6">
                        <c:v>216.25</c:v>
                      </c:pt>
                      <c:pt idx="7">
                        <c:v>246.875</c:v>
                      </c:pt>
                      <c:pt idx="8">
                        <c:v>250</c:v>
                      </c:pt>
                      <c:pt idx="9">
                        <c:v>275</c:v>
                      </c:pt>
                      <c:pt idx="10">
                        <c:v>303</c:v>
                      </c:pt>
                      <c:pt idx="11">
                        <c:v>311.25</c:v>
                      </c:pt>
                      <c:pt idx="12">
                        <c:v>340</c:v>
                      </c:pt>
                      <c:pt idx="13">
                        <c:v>350</c:v>
                      </c:pt>
                      <c:pt idx="14">
                        <c:v>366.25</c:v>
                      </c:pt>
                      <c:pt idx="15">
                        <c:v>400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Main!$F$42:$F$57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2.5714285714285716</c:v>
                      </c:pt>
                      <c:pt idx="1">
                        <c:v>2.4</c:v>
                      </c:pt>
                      <c:pt idx="2">
                        <c:v>2.0930232558139537</c:v>
                      </c:pt>
                      <c:pt idx="3">
                        <c:v>2</c:v>
                      </c:pt>
                      <c:pt idx="4">
                        <c:v>1.8701298701298701</c:v>
                      </c:pt>
                      <c:pt idx="5">
                        <c:v>1.6666666666666667</c:v>
                      </c:pt>
                      <c:pt idx="6">
                        <c:v>1.4754098360655739</c:v>
                      </c:pt>
                      <c:pt idx="7">
                        <c:v>1.3432835820895523</c:v>
                      </c:pt>
                      <c:pt idx="8">
                        <c:v>1.3333333333333333</c:v>
                      </c:pt>
                      <c:pt idx="9">
                        <c:v>1.2413793103448276</c:v>
                      </c:pt>
                      <c:pt idx="10">
                        <c:v>1.1428571428571428</c:v>
                      </c:pt>
                      <c:pt idx="11">
                        <c:v>1.125</c:v>
                      </c:pt>
                      <c:pt idx="12">
                        <c:v>1.0746268656716418</c:v>
                      </c:pt>
                      <c:pt idx="13">
                        <c:v>1.0526315789473684</c:v>
                      </c:pt>
                      <c:pt idx="14">
                        <c:v>1.0285714285714285</c:v>
                      </c:pt>
                      <c:pt idx="15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B-1866-4F49-83E0-6ECDB8BF46D3}"/>
                  </c:ext>
                </c:extLst>
              </c15:ser>
            </c15:filteredScatterSeries>
          </c:ext>
        </c:extLst>
      </c:scatterChart>
      <c:valAx>
        <c:axId val="244346640"/>
        <c:scaling>
          <c:orientation val="minMax"/>
          <c:max val="410"/>
          <c:min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IAS</a:t>
                </a:r>
                <a:r>
                  <a:rPr lang="en-US" baseline="0"/>
                  <a:t> (mph)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2392880"/>
        <c:crosses val="autoZero"/>
        <c:crossBetween val="midCat"/>
      </c:valAx>
      <c:valAx>
        <c:axId val="232392880"/>
        <c:scaling>
          <c:orientation val="minMax"/>
          <c:max val="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to roll 90°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4346640"/>
        <c:crosses val="autoZero"/>
        <c:crossBetween val="midCat"/>
        <c:majorUnit val="0.5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Roll Rate Comparison</a:t>
            </a:r>
          </a:p>
        </c:rich>
      </c:tx>
      <c:layout>
        <c:manualLayout>
          <c:xMode val="edge"/>
          <c:yMode val="edge"/>
          <c:x val="0.43156237268123954"/>
          <c:y val="9.3749994232898981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2"/>
          <c:order val="6"/>
          <c:tx>
            <c:v>J (book)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Main!$H$32:$H$45</c:f>
              <c:numCache>
                <c:formatCode>General</c:formatCode>
                <c:ptCount val="14"/>
                <c:pt idx="0">
                  <c:v>107.10227272727272</c:v>
                </c:pt>
                <c:pt idx="1">
                  <c:v>121.42857142857143</c:v>
                </c:pt>
                <c:pt idx="2">
                  <c:v>150</c:v>
                </c:pt>
                <c:pt idx="3">
                  <c:v>160.71428571428572</c:v>
                </c:pt>
                <c:pt idx="4">
                  <c:v>200</c:v>
                </c:pt>
                <c:pt idx="5">
                  <c:v>232.14285714285714</c:v>
                </c:pt>
                <c:pt idx="6">
                  <c:v>250</c:v>
                </c:pt>
                <c:pt idx="7">
                  <c:v>285.71428571428572</c:v>
                </c:pt>
                <c:pt idx="8">
                  <c:v>296.42857142857144</c:v>
                </c:pt>
                <c:pt idx="9">
                  <c:v>300</c:v>
                </c:pt>
                <c:pt idx="10">
                  <c:v>314.28571428571428</c:v>
                </c:pt>
                <c:pt idx="11">
                  <c:v>346.42857142857144</c:v>
                </c:pt>
                <c:pt idx="12">
                  <c:v>350</c:v>
                </c:pt>
                <c:pt idx="13">
                  <c:v>400</c:v>
                </c:pt>
              </c:numCache>
            </c:numRef>
          </c:xVal>
          <c:yVal>
            <c:numRef>
              <c:f>Main!$I$32:$I$45</c:f>
              <c:numCache>
                <c:formatCode>General</c:formatCode>
                <c:ptCount val="14"/>
                <c:pt idx="0">
                  <c:v>25.224719101123597</c:v>
                </c:pt>
                <c:pt idx="1">
                  <c:v>30</c:v>
                </c:pt>
                <c:pt idx="2">
                  <c:v>37.142857142857146</c:v>
                </c:pt>
                <c:pt idx="3">
                  <c:v>40</c:v>
                </c:pt>
                <c:pt idx="4">
                  <c:v>50.714285714285715</c:v>
                </c:pt>
                <c:pt idx="5">
                  <c:v>60</c:v>
                </c:pt>
                <c:pt idx="6">
                  <c:v>65.714285714285708</c:v>
                </c:pt>
                <c:pt idx="7">
                  <c:v>77.142857142857139</c:v>
                </c:pt>
                <c:pt idx="8">
                  <c:v>70</c:v>
                </c:pt>
                <c:pt idx="9">
                  <c:v>67.857142857142861</c:v>
                </c:pt>
                <c:pt idx="10">
                  <c:v>60</c:v>
                </c:pt>
                <c:pt idx="11">
                  <c:v>50</c:v>
                </c:pt>
                <c:pt idx="12">
                  <c:v>49.285714285714285</c:v>
                </c:pt>
                <c:pt idx="13">
                  <c:v>44.642857142857146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8C6-4F97-B573-938CF3E22704}"/>
            </c:ext>
          </c:extLst>
        </c:ser>
        <c:ser>
          <c:idx val="8"/>
          <c:order val="7"/>
          <c:tx>
            <c:v>J boosted (USAF estimate @400)</c:v>
          </c:tx>
          <c:spPr>
            <a:ln w="19050" cap="rnd">
              <a:solidFill>
                <a:schemeClr val="accent3">
                  <a:lumMod val="5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(Main!$H$32:$H$39,Main!$I$48)</c:f>
              <c:numCache>
                <c:formatCode>General</c:formatCode>
                <c:ptCount val="9"/>
                <c:pt idx="0">
                  <c:v>107.10227272727272</c:v>
                </c:pt>
                <c:pt idx="1">
                  <c:v>121.42857142857143</c:v>
                </c:pt>
                <c:pt idx="2">
                  <c:v>150</c:v>
                </c:pt>
                <c:pt idx="3">
                  <c:v>160.71428571428572</c:v>
                </c:pt>
                <c:pt idx="4">
                  <c:v>200</c:v>
                </c:pt>
                <c:pt idx="5">
                  <c:v>232.14285714285714</c:v>
                </c:pt>
                <c:pt idx="6">
                  <c:v>250</c:v>
                </c:pt>
                <c:pt idx="7">
                  <c:v>285.71428571428572</c:v>
                </c:pt>
                <c:pt idx="8">
                  <c:v>400</c:v>
                </c:pt>
              </c:numCache>
              <c:extLst xmlns:c15="http://schemas.microsoft.com/office/drawing/2012/chart"/>
            </c:numRef>
          </c:xVal>
          <c:yVal>
            <c:numRef>
              <c:f>(Main!$I$32:$I$39,Main!$J$48)</c:f>
              <c:numCache>
                <c:formatCode>General</c:formatCode>
                <c:ptCount val="9"/>
                <c:pt idx="0">
                  <c:v>25.224719101123597</c:v>
                </c:pt>
                <c:pt idx="1">
                  <c:v>30</c:v>
                </c:pt>
                <c:pt idx="2">
                  <c:v>37.142857142857146</c:v>
                </c:pt>
                <c:pt idx="3">
                  <c:v>40</c:v>
                </c:pt>
                <c:pt idx="4">
                  <c:v>50.714285714285715</c:v>
                </c:pt>
                <c:pt idx="5">
                  <c:v>60</c:v>
                </c:pt>
                <c:pt idx="6">
                  <c:v>65.714285714285708</c:v>
                </c:pt>
                <c:pt idx="7">
                  <c:v>77.142857142857139</c:v>
                </c:pt>
                <c:pt idx="8">
                  <c:v>120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B-D8C6-4F97-B573-938CF3E22704}"/>
            </c:ext>
          </c:extLst>
        </c:ser>
        <c:ser>
          <c:idx val="10"/>
          <c:order val="13"/>
          <c:tx>
            <c:v>L 10K IAS</c:v>
          </c:tx>
          <c:spPr>
            <a:ln w="19050" cap="rnd">
              <a:solidFill>
                <a:schemeClr val="accent6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'Extrapolations &amp; Estimations'!$B$39:$B$57</c:f>
              <c:numCache>
                <c:formatCode>General</c:formatCode>
                <c:ptCount val="19"/>
                <c:pt idx="0">
                  <c:v>83.333333333333343</c:v>
                </c:pt>
                <c:pt idx="1">
                  <c:v>96.354166666666671</c:v>
                </c:pt>
                <c:pt idx="2">
                  <c:v>101.5625</c:v>
                </c:pt>
                <c:pt idx="3">
                  <c:v>125</c:v>
                </c:pt>
                <c:pt idx="4">
                  <c:v>130.20833333333334</c:v>
                </c:pt>
                <c:pt idx="5">
                  <c:v>148.4375</c:v>
                </c:pt>
                <c:pt idx="6">
                  <c:v>166.66666666666669</c:v>
                </c:pt>
                <c:pt idx="7">
                  <c:v>174.6875</c:v>
                </c:pt>
                <c:pt idx="8">
                  <c:v>197.91666666666669</c:v>
                </c:pt>
                <c:pt idx="9">
                  <c:v>208.33333333333334</c:v>
                </c:pt>
                <c:pt idx="10">
                  <c:v>221.35416666666669</c:v>
                </c:pt>
                <c:pt idx="11">
                  <c:v>239.58333333333334</c:v>
                </c:pt>
                <c:pt idx="12">
                  <c:v>252.60416666666669</c:v>
                </c:pt>
                <c:pt idx="13">
                  <c:v>283.85416666666669</c:v>
                </c:pt>
                <c:pt idx="14">
                  <c:v>291.66666666666669</c:v>
                </c:pt>
                <c:pt idx="15">
                  <c:v>307.8125</c:v>
                </c:pt>
                <c:pt idx="16">
                  <c:v>334.89583333333337</c:v>
                </c:pt>
                <c:pt idx="17">
                  <c:v>361.97916666666669</c:v>
                </c:pt>
                <c:pt idx="18">
                  <c:v>375</c:v>
                </c:pt>
              </c:numCache>
              <c:extLst xmlns:c15="http://schemas.microsoft.com/office/drawing/2012/chart"/>
            </c:numRef>
          </c:xVal>
          <c:yVal>
            <c:numRef>
              <c:f>'Extrapolations &amp; Estimations'!$C$39:$C$57</c:f>
              <c:numCache>
                <c:formatCode>General</c:formatCode>
                <c:ptCount val="19"/>
                <c:pt idx="0">
                  <c:v>36.25</c:v>
                </c:pt>
                <c:pt idx="1">
                  <c:v>40</c:v>
                </c:pt>
                <c:pt idx="2">
                  <c:v>41.25</c:v>
                </c:pt>
                <c:pt idx="3">
                  <c:v>47.5</c:v>
                </c:pt>
                <c:pt idx="4">
                  <c:v>48.75</c:v>
                </c:pt>
                <c:pt idx="5">
                  <c:v>53.75</c:v>
                </c:pt>
                <c:pt idx="6">
                  <c:v>58.75</c:v>
                </c:pt>
                <c:pt idx="7">
                  <c:v>61.25</c:v>
                </c:pt>
                <c:pt idx="8">
                  <c:v>67.5</c:v>
                </c:pt>
                <c:pt idx="9">
                  <c:v>71</c:v>
                </c:pt>
                <c:pt idx="10">
                  <c:v>77</c:v>
                </c:pt>
                <c:pt idx="11">
                  <c:v>80</c:v>
                </c:pt>
                <c:pt idx="12">
                  <c:v>82.25</c:v>
                </c:pt>
                <c:pt idx="13">
                  <c:v>88.75</c:v>
                </c:pt>
                <c:pt idx="14">
                  <c:v>90.5</c:v>
                </c:pt>
                <c:pt idx="15">
                  <c:v>92.5</c:v>
                </c:pt>
                <c:pt idx="16">
                  <c:v>95</c:v>
                </c:pt>
                <c:pt idx="17">
                  <c:v>96.25</c:v>
                </c:pt>
                <c:pt idx="18">
                  <c:v>97.5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4-D8C6-4F97-B573-938CF3E22704}"/>
            </c:ext>
          </c:extLst>
        </c:ser>
        <c:ser>
          <c:idx val="11"/>
          <c:order val="14"/>
          <c:tx>
            <c:v>L 20K IAS</c:v>
          </c:tx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'Extrapolations &amp; Estimations'!$F$39:$F$54</c:f>
              <c:numCache>
                <c:formatCode>General</c:formatCode>
                <c:ptCount val="16"/>
                <c:pt idx="0">
                  <c:v>71.428571428571431</c:v>
                </c:pt>
                <c:pt idx="1">
                  <c:v>80.357142857142861</c:v>
                </c:pt>
                <c:pt idx="2">
                  <c:v>98.214285714285722</c:v>
                </c:pt>
                <c:pt idx="3">
                  <c:v>107.14285714285715</c:v>
                </c:pt>
                <c:pt idx="4">
                  <c:v>117.85714285714286</c:v>
                </c:pt>
                <c:pt idx="5">
                  <c:v>135.71428571428572</c:v>
                </c:pt>
                <c:pt idx="6">
                  <c:v>154.46428571428572</c:v>
                </c:pt>
                <c:pt idx="7">
                  <c:v>176.33928571428572</c:v>
                </c:pt>
                <c:pt idx="8">
                  <c:v>178.57142857142858</c:v>
                </c:pt>
                <c:pt idx="9">
                  <c:v>196.42857142857144</c:v>
                </c:pt>
                <c:pt idx="10">
                  <c:v>216.42857142857144</c:v>
                </c:pt>
                <c:pt idx="11">
                  <c:v>222.32142857142858</c:v>
                </c:pt>
                <c:pt idx="12">
                  <c:v>242.85714285714286</c:v>
                </c:pt>
                <c:pt idx="13">
                  <c:v>250.00000000000003</c:v>
                </c:pt>
                <c:pt idx="14">
                  <c:v>261.60714285714289</c:v>
                </c:pt>
                <c:pt idx="15">
                  <c:v>285.71428571428572</c:v>
                </c:pt>
              </c:numCache>
              <c:extLst xmlns:c15="http://schemas.microsoft.com/office/drawing/2012/chart"/>
            </c:numRef>
          </c:xVal>
          <c:yVal>
            <c:numRef>
              <c:f>'Extrapolations &amp; Estimations'!$G$39:$G$54</c:f>
              <c:numCache>
                <c:formatCode>General</c:formatCode>
                <c:ptCount val="16"/>
                <c:pt idx="0">
                  <c:v>35</c:v>
                </c:pt>
                <c:pt idx="1">
                  <c:v>37.5</c:v>
                </c:pt>
                <c:pt idx="2">
                  <c:v>43</c:v>
                </c:pt>
                <c:pt idx="3">
                  <c:v>45</c:v>
                </c:pt>
                <c:pt idx="4">
                  <c:v>48.125</c:v>
                </c:pt>
                <c:pt idx="5">
                  <c:v>54</c:v>
                </c:pt>
                <c:pt idx="6">
                  <c:v>61</c:v>
                </c:pt>
                <c:pt idx="7">
                  <c:v>67</c:v>
                </c:pt>
                <c:pt idx="8">
                  <c:v>67.5</c:v>
                </c:pt>
                <c:pt idx="9">
                  <c:v>72.5</c:v>
                </c:pt>
                <c:pt idx="10">
                  <c:v>78.75</c:v>
                </c:pt>
                <c:pt idx="11">
                  <c:v>80</c:v>
                </c:pt>
                <c:pt idx="12">
                  <c:v>83.75</c:v>
                </c:pt>
                <c:pt idx="13">
                  <c:v>85.5</c:v>
                </c:pt>
                <c:pt idx="14">
                  <c:v>87.5</c:v>
                </c:pt>
                <c:pt idx="15">
                  <c:v>90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5-D8C6-4F97-B573-938CF3E227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3734896"/>
        <c:axId val="975271504"/>
        <c:extLst>
          <c:ext xmlns:c15="http://schemas.microsoft.com/office/drawing/2012/chart" uri="{02D57815-91ED-43cb-92C2-25804820EDAC}">
            <c15:filteredScatterSeries>
              <c15:ser>
                <c:idx val="6"/>
                <c:order val="0"/>
                <c:tx>
                  <c:v>E instantaneous (60°, no rudder)</c:v>
                </c:tx>
                <c:spPr>
                  <a:ln w="19050" cap="rnd">
                    <a:solidFill>
                      <a:schemeClr val="accent1">
                        <a:lumMod val="40000"/>
                        <a:lumOff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Main!$A$3:$A$26</c15:sqref>
                        </c15:formulaRef>
                      </c:ext>
                    </c:extLst>
                    <c:numCache>
                      <c:formatCode>General</c:formatCode>
                      <c:ptCount val="24"/>
                      <c:pt idx="0">
                        <c:v>150</c:v>
                      </c:pt>
                      <c:pt idx="1">
                        <c:v>160</c:v>
                      </c:pt>
                      <c:pt idx="2">
                        <c:v>170</c:v>
                      </c:pt>
                      <c:pt idx="3">
                        <c:v>180</c:v>
                      </c:pt>
                      <c:pt idx="4">
                        <c:v>189</c:v>
                      </c:pt>
                      <c:pt idx="5">
                        <c:v>190</c:v>
                      </c:pt>
                      <c:pt idx="6">
                        <c:v>200</c:v>
                      </c:pt>
                      <c:pt idx="7">
                        <c:v>210</c:v>
                      </c:pt>
                      <c:pt idx="8">
                        <c:v>220</c:v>
                      </c:pt>
                      <c:pt idx="9">
                        <c:v>230</c:v>
                      </c:pt>
                      <c:pt idx="10">
                        <c:v>240</c:v>
                      </c:pt>
                      <c:pt idx="11">
                        <c:v>250</c:v>
                      </c:pt>
                      <c:pt idx="12">
                        <c:v>260</c:v>
                      </c:pt>
                      <c:pt idx="13">
                        <c:v>270</c:v>
                      </c:pt>
                      <c:pt idx="14">
                        <c:v>280</c:v>
                      </c:pt>
                      <c:pt idx="15">
                        <c:v>290</c:v>
                      </c:pt>
                      <c:pt idx="16">
                        <c:v>300</c:v>
                      </c:pt>
                      <c:pt idx="17">
                        <c:v>310</c:v>
                      </c:pt>
                      <c:pt idx="18">
                        <c:v>320</c:v>
                      </c:pt>
                      <c:pt idx="19">
                        <c:v>330</c:v>
                      </c:pt>
                      <c:pt idx="20">
                        <c:v>340</c:v>
                      </c:pt>
                      <c:pt idx="21">
                        <c:v>350</c:v>
                      </c:pt>
                      <c:pt idx="22">
                        <c:v>360</c:v>
                      </c:pt>
                      <c:pt idx="23">
                        <c:v>370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Main!$B$3:$B$26</c15:sqref>
                        </c15:formulaRef>
                      </c:ext>
                    </c:extLst>
                    <c:numCache>
                      <c:formatCode>General</c:formatCode>
                      <c:ptCount val="24"/>
                      <c:pt idx="0">
                        <c:v>55</c:v>
                      </c:pt>
                      <c:pt idx="1">
                        <c:v>57</c:v>
                      </c:pt>
                      <c:pt idx="2">
                        <c:v>58.5</c:v>
                      </c:pt>
                      <c:pt idx="3">
                        <c:v>61</c:v>
                      </c:pt>
                      <c:pt idx="4">
                        <c:v>62</c:v>
                      </c:pt>
                      <c:pt idx="5">
                        <c:v>61.5</c:v>
                      </c:pt>
                      <c:pt idx="6">
                        <c:v>59.3</c:v>
                      </c:pt>
                      <c:pt idx="7">
                        <c:v>57.4</c:v>
                      </c:pt>
                      <c:pt idx="8">
                        <c:v>55</c:v>
                      </c:pt>
                      <c:pt idx="9">
                        <c:v>53</c:v>
                      </c:pt>
                      <c:pt idx="10">
                        <c:v>51.7</c:v>
                      </c:pt>
                      <c:pt idx="11">
                        <c:v>48.3</c:v>
                      </c:pt>
                      <c:pt idx="12">
                        <c:v>46.4</c:v>
                      </c:pt>
                      <c:pt idx="13">
                        <c:v>44</c:v>
                      </c:pt>
                      <c:pt idx="14">
                        <c:v>42</c:v>
                      </c:pt>
                      <c:pt idx="15">
                        <c:v>40</c:v>
                      </c:pt>
                      <c:pt idx="16">
                        <c:v>37.700000000000003</c:v>
                      </c:pt>
                      <c:pt idx="17">
                        <c:v>36</c:v>
                      </c:pt>
                      <c:pt idx="18">
                        <c:v>33.1</c:v>
                      </c:pt>
                      <c:pt idx="19">
                        <c:v>31</c:v>
                      </c:pt>
                      <c:pt idx="20">
                        <c:v>29</c:v>
                      </c:pt>
                      <c:pt idx="21">
                        <c:v>27</c:v>
                      </c:pt>
                      <c:pt idx="22">
                        <c:v>25</c:v>
                      </c:pt>
                      <c:pt idx="23">
                        <c:v>23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1-D8C6-4F97-B573-938CF3E22704}"/>
                  </c:ext>
                </c:extLst>
              </c15:ser>
            </c15:filteredScatterSeries>
            <c15:filteredScatterSeries>
              <c15:ser>
                <c:idx val="13"/>
                <c:order val="1"/>
                <c:tx>
                  <c:v>E instantaneous (60°, w/ rudder)</c:v>
                </c:tx>
                <c:spPr>
                  <a:ln w="19050" cap="rnd">
                    <a:solidFill>
                      <a:schemeClr val="accent5">
                        <a:lumMod val="40000"/>
                        <a:lumOff val="60000"/>
                      </a:schemeClr>
                    </a:solidFill>
                    <a:prstDash val="sysDash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Main!$A$3:$A$28</c15:sqref>
                        </c15:formulaRef>
                      </c:ext>
                    </c:extLst>
                    <c:numCache>
                      <c:formatCode>General</c:formatCode>
                      <c:ptCount val="26"/>
                      <c:pt idx="0">
                        <c:v>150</c:v>
                      </c:pt>
                      <c:pt idx="1">
                        <c:v>160</c:v>
                      </c:pt>
                      <c:pt idx="2">
                        <c:v>170</c:v>
                      </c:pt>
                      <c:pt idx="3">
                        <c:v>180</c:v>
                      </c:pt>
                      <c:pt idx="4">
                        <c:v>189</c:v>
                      </c:pt>
                      <c:pt idx="5">
                        <c:v>190</c:v>
                      </c:pt>
                      <c:pt idx="6">
                        <c:v>200</c:v>
                      </c:pt>
                      <c:pt idx="7">
                        <c:v>210</c:v>
                      </c:pt>
                      <c:pt idx="8">
                        <c:v>220</c:v>
                      </c:pt>
                      <c:pt idx="9">
                        <c:v>230</c:v>
                      </c:pt>
                      <c:pt idx="10">
                        <c:v>240</c:v>
                      </c:pt>
                      <c:pt idx="11">
                        <c:v>250</c:v>
                      </c:pt>
                      <c:pt idx="12">
                        <c:v>260</c:v>
                      </c:pt>
                      <c:pt idx="13">
                        <c:v>270</c:v>
                      </c:pt>
                      <c:pt idx="14">
                        <c:v>280</c:v>
                      </c:pt>
                      <c:pt idx="15">
                        <c:v>290</c:v>
                      </c:pt>
                      <c:pt idx="16">
                        <c:v>300</c:v>
                      </c:pt>
                      <c:pt idx="17">
                        <c:v>310</c:v>
                      </c:pt>
                      <c:pt idx="18">
                        <c:v>320</c:v>
                      </c:pt>
                      <c:pt idx="19">
                        <c:v>330</c:v>
                      </c:pt>
                      <c:pt idx="20">
                        <c:v>340</c:v>
                      </c:pt>
                      <c:pt idx="21">
                        <c:v>350</c:v>
                      </c:pt>
                      <c:pt idx="22">
                        <c:v>360</c:v>
                      </c:pt>
                      <c:pt idx="23">
                        <c:v>370</c:v>
                      </c:pt>
                      <c:pt idx="24">
                        <c:v>380</c:v>
                      </c:pt>
                      <c:pt idx="25">
                        <c:v>390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Main!$H$3:$H$28</c15:sqref>
                        </c15:formulaRef>
                      </c:ext>
                    </c:extLst>
                    <c:numCache>
                      <c:formatCode>General</c:formatCode>
                      <c:ptCount val="26"/>
                      <c:pt idx="0">
                        <c:v>55</c:v>
                      </c:pt>
                      <c:pt idx="1">
                        <c:v>57</c:v>
                      </c:pt>
                      <c:pt idx="2">
                        <c:v>58.5</c:v>
                      </c:pt>
                      <c:pt idx="3">
                        <c:v>61</c:v>
                      </c:pt>
                      <c:pt idx="4">
                        <c:v>62</c:v>
                      </c:pt>
                      <c:pt idx="5">
                        <c:v>61.5</c:v>
                      </c:pt>
                      <c:pt idx="6">
                        <c:v>62</c:v>
                      </c:pt>
                      <c:pt idx="7">
                        <c:v>64</c:v>
                      </c:pt>
                      <c:pt idx="8">
                        <c:v>65</c:v>
                      </c:pt>
                      <c:pt idx="9">
                        <c:v>66</c:v>
                      </c:pt>
                      <c:pt idx="10">
                        <c:v>66.099999999999994</c:v>
                      </c:pt>
                      <c:pt idx="11">
                        <c:v>66.3</c:v>
                      </c:pt>
                      <c:pt idx="12">
                        <c:v>66.5</c:v>
                      </c:pt>
                      <c:pt idx="13">
                        <c:v>66.5</c:v>
                      </c:pt>
                      <c:pt idx="14">
                        <c:v>67</c:v>
                      </c:pt>
                      <c:pt idx="15">
                        <c:v>66.900000000000006</c:v>
                      </c:pt>
                      <c:pt idx="16">
                        <c:v>66.599999999999994</c:v>
                      </c:pt>
                      <c:pt idx="17">
                        <c:v>66.2</c:v>
                      </c:pt>
                      <c:pt idx="18">
                        <c:v>66</c:v>
                      </c:pt>
                      <c:pt idx="19">
                        <c:v>65</c:v>
                      </c:pt>
                      <c:pt idx="20">
                        <c:v>64</c:v>
                      </c:pt>
                      <c:pt idx="21">
                        <c:v>63</c:v>
                      </c:pt>
                      <c:pt idx="22">
                        <c:v>61.8</c:v>
                      </c:pt>
                      <c:pt idx="23">
                        <c:v>60.3</c:v>
                      </c:pt>
                      <c:pt idx="24">
                        <c:v>58.4</c:v>
                      </c:pt>
                      <c:pt idx="25">
                        <c:v>56.7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1-1960-4A76-BBD3-EBE20020A70F}"/>
                  </c:ext>
                </c:extLst>
              </c15:ser>
            </c15:filteredScatterSeries>
            <c15:filteredScatterSeries>
              <c15:ser>
                <c:idx val="1"/>
                <c:order val="2"/>
                <c:tx>
                  <c:v>E inst (90°, no rudder)</c:v>
                </c:tx>
                <c:spPr>
                  <a:ln w="19050" cap="rnd">
                    <a:solidFill>
                      <a:srgbClr val="00B0F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Main!$A$3:$A$26</c15:sqref>
                        </c15:formulaRef>
                      </c:ext>
                    </c:extLst>
                    <c:numCache>
                      <c:formatCode>General</c:formatCode>
                      <c:ptCount val="24"/>
                      <c:pt idx="0">
                        <c:v>150</c:v>
                      </c:pt>
                      <c:pt idx="1">
                        <c:v>160</c:v>
                      </c:pt>
                      <c:pt idx="2">
                        <c:v>170</c:v>
                      </c:pt>
                      <c:pt idx="3">
                        <c:v>180</c:v>
                      </c:pt>
                      <c:pt idx="4">
                        <c:v>189</c:v>
                      </c:pt>
                      <c:pt idx="5">
                        <c:v>190</c:v>
                      </c:pt>
                      <c:pt idx="6">
                        <c:v>200</c:v>
                      </c:pt>
                      <c:pt idx="7">
                        <c:v>210</c:v>
                      </c:pt>
                      <c:pt idx="8">
                        <c:v>220</c:v>
                      </c:pt>
                      <c:pt idx="9">
                        <c:v>230</c:v>
                      </c:pt>
                      <c:pt idx="10">
                        <c:v>240</c:v>
                      </c:pt>
                      <c:pt idx="11">
                        <c:v>250</c:v>
                      </c:pt>
                      <c:pt idx="12">
                        <c:v>260</c:v>
                      </c:pt>
                      <c:pt idx="13">
                        <c:v>270</c:v>
                      </c:pt>
                      <c:pt idx="14">
                        <c:v>280</c:v>
                      </c:pt>
                      <c:pt idx="15">
                        <c:v>290</c:v>
                      </c:pt>
                      <c:pt idx="16">
                        <c:v>300</c:v>
                      </c:pt>
                      <c:pt idx="17">
                        <c:v>310</c:v>
                      </c:pt>
                      <c:pt idx="18">
                        <c:v>320</c:v>
                      </c:pt>
                      <c:pt idx="19">
                        <c:v>330</c:v>
                      </c:pt>
                      <c:pt idx="20">
                        <c:v>340</c:v>
                      </c:pt>
                      <c:pt idx="21">
                        <c:v>350</c:v>
                      </c:pt>
                      <c:pt idx="22">
                        <c:v>360</c:v>
                      </c:pt>
                      <c:pt idx="23">
                        <c:v>370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Main!$G$3:$G$26</c15:sqref>
                        </c15:formulaRef>
                      </c:ext>
                    </c:extLst>
                    <c:numCache>
                      <c:formatCode>0.00</c:formatCode>
                      <c:ptCount val="24"/>
                      <c:pt idx="0">
                        <c:v>58.989637305699489</c:v>
                      </c:pt>
                      <c:pt idx="1">
                        <c:v>61.034638554216869</c:v>
                      </c:pt>
                      <c:pt idx="2">
                        <c:v>62.647921760391192</c:v>
                      </c:pt>
                      <c:pt idx="3">
                        <c:v>65.147308781869683</c:v>
                      </c:pt>
                      <c:pt idx="4">
                        <c:v>66.143921751280857</c:v>
                      </c:pt>
                      <c:pt idx="5">
                        <c:v>65.996529384544189</c:v>
                      </c:pt>
                      <c:pt idx="6">
                        <c:v>64.676023930050619</c:v>
                      </c:pt>
                      <c:pt idx="7">
                        <c:v>62.610741444866932</c:v>
                      </c:pt>
                      <c:pt idx="8">
                        <c:v>60.191740412979357</c:v>
                      </c:pt>
                      <c:pt idx="9">
                        <c:v>58.046334012219958</c:v>
                      </c:pt>
                      <c:pt idx="10">
                        <c:v>56.547721320062863</c:v>
                      </c:pt>
                      <c:pt idx="11">
                        <c:v>53.254525507405383</c:v>
                      </c:pt>
                      <c:pt idx="12">
                        <c:v>51.292517006802719</c:v>
                      </c:pt>
                      <c:pt idx="13">
                        <c:v>48.877358490566031</c:v>
                      </c:pt>
                      <c:pt idx="14">
                        <c:v>46.786764705882355</c:v>
                      </c:pt>
                      <c:pt idx="15">
                        <c:v>44.674329501915707</c:v>
                      </c:pt>
                      <c:pt idx="16">
                        <c:v>42.384318936877079</c:v>
                      </c:pt>
                      <c:pt idx="17">
                        <c:v>40.556016597510379</c:v>
                      </c:pt>
                      <c:pt idx="18">
                        <c:v>37.680480699198831</c:v>
                      </c:pt>
                      <c:pt idx="19">
                        <c:v>35.579545454545453</c:v>
                      </c:pt>
                      <c:pt idx="20">
                        <c:v>33.472178060413356</c:v>
                      </c:pt>
                      <c:pt idx="21">
                        <c:v>31.447847682119203</c:v>
                      </c:pt>
                      <c:pt idx="22">
                        <c:v>29.347826086956523</c:v>
                      </c:pt>
                      <c:pt idx="23">
                        <c:v>27.260036496350363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E-D8C6-4F97-B573-938CF3E22704}"/>
                  </c:ext>
                </c:extLst>
              </c15:ser>
            </c15:filteredScatterSeries>
            <c15:filteredScatterSeries>
              <c15:ser>
                <c:idx val="9"/>
                <c:order val="3"/>
                <c:tx>
                  <c:v>E inst (90°, w/ rudder)</c:v>
                </c:tx>
                <c:spPr>
                  <a:ln w="19050" cap="rnd">
                    <a:solidFill>
                      <a:srgbClr val="00B0F0"/>
                    </a:solidFill>
                    <a:prstDash val="sysDash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'Extrapolations &amp; Estimations'!$A$3:$A$28</c15:sqref>
                        </c15:formulaRef>
                      </c:ext>
                    </c:extLst>
                    <c:numCache>
                      <c:formatCode>General</c:formatCode>
                      <c:ptCount val="26"/>
                      <c:pt idx="0">
                        <c:v>150</c:v>
                      </c:pt>
                      <c:pt idx="1">
                        <c:v>160</c:v>
                      </c:pt>
                      <c:pt idx="2">
                        <c:v>170</c:v>
                      </c:pt>
                      <c:pt idx="3">
                        <c:v>180</c:v>
                      </c:pt>
                      <c:pt idx="4">
                        <c:v>189</c:v>
                      </c:pt>
                      <c:pt idx="5">
                        <c:v>190</c:v>
                      </c:pt>
                      <c:pt idx="6">
                        <c:v>200</c:v>
                      </c:pt>
                      <c:pt idx="7">
                        <c:v>210</c:v>
                      </c:pt>
                      <c:pt idx="8">
                        <c:v>220</c:v>
                      </c:pt>
                      <c:pt idx="9">
                        <c:v>230</c:v>
                      </c:pt>
                      <c:pt idx="10">
                        <c:v>240</c:v>
                      </c:pt>
                      <c:pt idx="11">
                        <c:v>250</c:v>
                      </c:pt>
                      <c:pt idx="12">
                        <c:v>260</c:v>
                      </c:pt>
                      <c:pt idx="13">
                        <c:v>270</c:v>
                      </c:pt>
                      <c:pt idx="14">
                        <c:v>280</c:v>
                      </c:pt>
                      <c:pt idx="15">
                        <c:v>290</c:v>
                      </c:pt>
                      <c:pt idx="16">
                        <c:v>300</c:v>
                      </c:pt>
                      <c:pt idx="17">
                        <c:v>310</c:v>
                      </c:pt>
                      <c:pt idx="18">
                        <c:v>320</c:v>
                      </c:pt>
                      <c:pt idx="19">
                        <c:v>330</c:v>
                      </c:pt>
                      <c:pt idx="20">
                        <c:v>340</c:v>
                      </c:pt>
                      <c:pt idx="21">
                        <c:v>350</c:v>
                      </c:pt>
                      <c:pt idx="22">
                        <c:v>360</c:v>
                      </c:pt>
                      <c:pt idx="23">
                        <c:v>370</c:v>
                      </c:pt>
                      <c:pt idx="24">
                        <c:v>380</c:v>
                      </c:pt>
                      <c:pt idx="25">
                        <c:v>390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'Extrapolations &amp; Estimations'!$H$3:$H$28</c15:sqref>
                        </c15:formulaRef>
                      </c:ext>
                    </c:extLst>
                    <c:numCache>
                      <c:formatCode>0.00</c:formatCode>
                      <c:ptCount val="26"/>
                      <c:pt idx="0">
                        <c:v>57.150837988826815</c:v>
                      </c:pt>
                      <c:pt idx="1">
                        <c:v>58.984766050054411</c:v>
                      </c:pt>
                      <c:pt idx="2">
                        <c:v>60.517241379310342</c:v>
                      </c:pt>
                      <c:pt idx="3">
                        <c:v>62.729381443298969</c:v>
                      </c:pt>
                      <c:pt idx="4">
                        <c:v>63.611620795107029</c:v>
                      </c:pt>
                      <c:pt idx="5">
                        <c:v>63.436515997968506</c:v>
                      </c:pt>
                      <c:pt idx="6">
                        <c:v>64.17</c:v>
                      </c:pt>
                      <c:pt idx="7">
                        <c:v>65.882352941176464</c:v>
                      </c:pt>
                      <c:pt idx="8">
                        <c:v>66.884057971014485</c:v>
                      </c:pt>
                      <c:pt idx="9">
                        <c:v>67.796561604584525</c:v>
                      </c:pt>
                      <c:pt idx="10">
                        <c:v>68.133364884051105</c:v>
                      </c:pt>
                      <c:pt idx="11">
                        <c:v>68.50896292820272</c:v>
                      </c:pt>
                      <c:pt idx="12">
                        <c:v>68.767398411957032</c:v>
                      </c:pt>
                      <c:pt idx="13">
                        <c:v>68.825174825174827</c:v>
                      </c:pt>
                      <c:pt idx="14">
                        <c:v>69.181395348837214</c:v>
                      </c:pt>
                      <c:pt idx="15">
                        <c:v>69.081183046110866</c:v>
                      </c:pt>
                      <c:pt idx="16">
                        <c:v>68.722211808809732</c:v>
                      </c:pt>
                      <c:pt idx="17">
                        <c:v>68.204162724692523</c:v>
                      </c:pt>
                      <c:pt idx="18">
                        <c:v>67.676893576222426</c:v>
                      </c:pt>
                      <c:pt idx="19">
                        <c:v>66.464250734573938</c:v>
                      </c:pt>
                      <c:pt idx="20">
                        <c:v>64.843813387423936</c:v>
                      </c:pt>
                      <c:pt idx="21">
                        <c:v>63.099683544303801</c:v>
                      </c:pt>
                      <c:pt idx="22">
                        <c:v>61.360503282275708</c:v>
                      </c:pt>
                      <c:pt idx="23">
                        <c:v>59.229994275901547</c:v>
                      </c:pt>
                      <c:pt idx="24">
                        <c:v>56.594909090909091</c:v>
                      </c:pt>
                      <c:pt idx="25">
                        <c:v>53.918076178179476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D8C6-4F97-B573-938CF3E22704}"/>
                  </c:ext>
                </c:extLst>
              </c15:ser>
            </c15:filteredScatterSeries>
            <c15:filteredScatterSeries>
              <c15:ser>
                <c:idx val="0"/>
                <c:order val="4"/>
                <c:tx>
                  <c:v>E sustained (360°, no rudder)</c:v>
                </c:tx>
                <c:spPr>
                  <a:ln w="19050" cap="rnd">
                    <a:solidFill>
                      <a:schemeClr val="accent1">
                        <a:lumMod val="75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Main!$A$3:$A$28</c15:sqref>
                        </c15:formulaRef>
                      </c:ext>
                    </c:extLst>
                    <c:numCache>
                      <c:formatCode>General</c:formatCode>
                      <c:ptCount val="26"/>
                      <c:pt idx="0">
                        <c:v>150</c:v>
                      </c:pt>
                      <c:pt idx="1">
                        <c:v>160</c:v>
                      </c:pt>
                      <c:pt idx="2">
                        <c:v>170</c:v>
                      </c:pt>
                      <c:pt idx="3">
                        <c:v>180</c:v>
                      </c:pt>
                      <c:pt idx="4">
                        <c:v>189</c:v>
                      </c:pt>
                      <c:pt idx="5">
                        <c:v>190</c:v>
                      </c:pt>
                      <c:pt idx="6">
                        <c:v>200</c:v>
                      </c:pt>
                      <c:pt idx="7">
                        <c:v>210</c:v>
                      </c:pt>
                      <c:pt idx="8">
                        <c:v>220</c:v>
                      </c:pt>
                      <c:pt idx="9">
                        <c:v>230</c:v>
                      </c:pt>
                      <c:pt idx="10">
                        <c:v>240</c:v>
                      </c:pt>
                      <c:pt idx="11">
                        <c:v>250</c:v>
                      </c:pt>
                      <c:pt idx="12">
                        <c:v>260</c:v>
                      </c:pt>
                      <c:pt idx="13">
                        <c:v>270</c:v>
                      </c:pt>
                      <c:pt idx="14">
                        <c:v>280</c:v>
                      </c:pt>
                      <c:pt idx="15">
                        <c:v>290</c:v>
                      </c:pt>
                      <c:pt idx="16">
                        <c:v>300</c:v>
                      </c:pt>
                      <c:pt idx="17">
                        <c:v>310</c:v>
                      </c:pt>
                      <c:pt idx="18">
                        <c:v>320</c:v>
                      </c:pt>
                      <c:pt idx="19">
                        <c:v>330</c:v>
                      </c:pt>
                      <c:pt idx="20">
                        <c:v>340</c:v>
                      </c:pt>
                      <c:pt idx="21">
                        <c:v>350</c:v>
                      </c:pt>
                      <c:pt idx="22">
                        <c:v>360</c:v>
                      </c:pt>
                      <c:pt idx="23">
                        <c:v>370</c:v>
                      </c:pt>
                      <c:pt idx="24">
                        <c:v>380</c:v>
                      </c:pt>
                      <c:pt idx="25">
                        <c:v>390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Main!$D$3:$D$28</c15:sqref>
                        </c15:formulaRef>
                      </c:ext>
                    </c:extLst>
                    <c:numCache>
                      <c:formatCode>General</c:formatCode>
                      <c:ptCount val="26"/>
                      <c:pt idx="0">
                        <c:v>69</c:v>
                      </c:pt>
                      <c:pt idx="1">
                        <c:v>71.099999999999994</c:v>
                      </c:pt>
                      <c:pt idx="2">
                        <c:v>73</c:v>
                      </c:pt>
                      <c:pt idx="3">
                        <c:v>75.400000000000006</c:v>
                      </c:pt>
                      <c:pt idx="4">
                        <c:v>76.349999999999994</c:v>
                      </c:pt>
                      <c:pt idx="5">
                        <c:v>77.3</c:v>
                      </c:pt>
                      <c:pt idx="6">
                        <c:v>79</c:v>
                      </c:pt>
                      <c:pt idx="7">
                        <c:v>76.5</c:v>
                      </c:pt>
                      <c:pt idx="8">
                        <c:v>74.2</c:v>
                      </c:pt>
                      <c:pt idx="9">
                        <c:v>71.7</c:v>
                      </c:pt>
                      <c:pt idx="10">
                        <c:v>69.599999999999994</c:v>
                      </c:pt>
                      <c:pt idx="11">
                        <c:v>67</c:v>
                      </c:pt>
                      <c:pt idx="12">
                        <c:v>65</c:v>
                      </c:pt>
                      <c:pt idx="13">
                        <c:v>62.8</c:v>
                      </c:pt>
                      <c:pt idx="14">
                        <c:v>60.6</c:v>
                      </c:pt>
                      <c:pt idx="15">
                        <c:v>58.3</c:v>
                      </c:pt>
                      <c:pt idx="16">
                        <c:v>56.4</c:v>
                      </c:pt>
                      <c:pt idx="17">
                        <c:v>54.3</c:v>
                      </c:pt>
                      <c:pt idx="18">
                        <c:v>52.1</c:v>
                      </c:pt>
                      <c:pt idx="19">
                        <c:v>50.5</c:v>
                      </c:pt>
                      <c:pt idx="20">
                        <c:v>48.4</c:v>
                      </c:pt>
                      <c:pt idx="21">
                        <c:v>46.9</c:v>
                      </c:pt>
                      <c:pt idx="22">
                        <c:v>45</c:v>
                      </c:pt>
                      <c:pt idx="23">
                        <c:v>43.3</c:v>
                      </c:pt>
                      <c:pt idx="24">
                        <c:v>41.7</c:v>
                      </c:pt>
                      <c:pt idx="25">
                        <c:v>40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0-D8C6-4F97-B573-938CF3E22704}"/>
                  </c:ext>
                </c:extLst>
              </c15:ser>
            </c15:filteredScatterSeries>
            <c15:filteredScatterSeries>
              <c15:ser>
                <c:idx val="14"/>
                <c:order val="5"/>
                <c:tx>
                  <c:v>E sustained (360°, w/ rudder)</c:v>
                </c:tx>
                <c:spPr>
                  <a:ln w="19050" cap="rnd" cmpd="tri">
                    <a:solidFill>
                      <a:schemeClr val="accent1">
                        <a:lumMod val="75000"/>
                      </a:schemeClr>
                    </a:solidFill>
                    <a:prstDash val="sysDash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Main!$A$3:$A$28</c15:sqref>
                        </c15:formulaRef>
                      </c:ext>
                    </c:extLst>
                    <c:numCache>
                      <c:formatCode>General</c:formatCode>
                      <c:ptCount val="26"/>
                      <c:pt idx="0">
                        <c:v>150</c:v>
                      </c:pt>
                      <c:pt idx="1">
                        <c:v>160</c:v>
                      </c:pt>
                      <c:pt idx="2">
                        <c:v>170</c:v>
                      </c:pt>
                      <c:pt idx="3">
                        <c:v>180</c:v>
                      </c:pt>
                      <c:pt idx="4">
                        <c:v>189</c:v>
                      </c:pt>
                      <c:pt idx="5">
                        <c:v>190</c:v>
                      </c:pt>
                      <c:pt idx="6">
                        <c:v>200</c:v>
                      </c:pt>
                      <c:pt idx="7">
                        <c:v>210</c:v>
                      </c:pt>
                      <c:pt idx="8">
                        <c:v>220</c:v>
                      </c:pt>
                      <c:pt idx="9">
                        <c:v>230</c:v>
                      </c:pt>
                      <c:pt idx="10">
                        <c:v>240</c:v>
                      </c:pt>
                      <c:pt idx="11">
                        <c:v>250</c:v>
                      </c:pt>
                      <c:pt idx="12">
                        <c:v>260</c:v>
                      </c:pt>
                      <c:pt idx="13">
                        <c:v>270</c:v>
                      </c:pt>
                      <c:pt idx="14">
                        <c:v>280</c:v>
                      </c:pt>
                      <c:pt idx="15">
                        <c:v>290</c:v>
                      </c:pt>
                      <c:pt idx="16">
                        <c:v>300</c:v>
                      </c:pt>
                      <c:pt idx="17">
                        <c:v>310</c:v>
                      </c:pt>
                      <c:pt idx="18">
                        <c:v>320</c:v>
                      </c:pt>
                      <c:pt idx="19">
                        <c:v>330</c:v>
                      </c:pt>
                      <c:pt idx="20">
                        <c:v>340</c:v>
                      </c:pt>
                      <c:pt idx="21">
                        <c:v>350</c:v>
                      </c:pt>
                      <c:pt idx="22">
                        <c:v>360</c:v>
                      </c:pt>
                      <c:pt idx="23">
                        <c:v>370</c:v>
                      </c:pt>
                      <c:pt idx="24">
                        <c:v>380</c:v>
                      </c:pt>
                      <c:pt idx="25">
                        <c:v>390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Main!$J$3:$J$28</c15:sqref>
                        </c15:formulaRef>
                      </c:ext>
                    </c:extLst>
                    <c:numCache>
                      <c:formatCode>General</c:formatCode>
                      <c:ptCount val="26"/>
                      <c:pt idx="0">
                        <c:v>62</c:v>
                      </c:pt>
                      <c:pt idx="1">
                        <c:v>63.4</c:v>
                      </c:pt>
                      <c:pt idx="2">
                        <c:v>65</c:v>
                      </c:pt>
                      <c:pt idx="3">
                        <c:v>66.5</c:v>
                      </c:pt>
                      <c:pt idx="4">
                        <c:v>67.099999999999994</c:v>
                      </c:pt>
                      <c:pt idx="5">
                        <c:v>67.7</c:v>
                      </c:pt>
                      <c:pt idx="6">
                        <c:v>69</c:v>
                      </c:pt>
                      <c:pt idx="7">
                        <c:v>70</c:v>
                      </c:pt>
                      <c:pt idx="8">
                        <c:v>71</c:v>
                      </c:pt>
                      <c:pt idx="9">
                        <c:v>71.7</c:v>
                      </c:pt>
                      <c:pt idx="10">
                        <c:v>72.599999999999994</c:v>
                      </c:pt>
                      <c:pt idx="11">
                        <c:v>73.400000000000006</c:v>
                      </c:pt>
                      <c:pt idx="12">
                        <c:v>73.8</c:v>
                      </c:pt>
                      <c:pt idx="13">
                        <c:v>74</c:v>
                      </c:pt>
                      <c:pt idx="14">
                        <c:v>74</c:v>
                      </c:pt>
                      <c:pt idx="15">
                        <c:v>73.900000000000006</c:v>
                      </c:pt>
                      <c:pt idx="16">
                        <c:v>73.400000000000006</c:v>
                      </c:pt>
                      <c:pt idx="17">
                        <c:v>72.599999999999994</c:v>
                      </c:pt>
                      <c:pt idx="18">
                        <c:v>71.3</c:v>
                      </c:pt>
                      <c:pt idx="19">
                        <c:v>69.599999999999994</c:v>
                      </c:pt>
                      <c:pt idx="20">
                        <c:v>66.599999999999994</c:v>
                      </c:pt>
                      <c:pt idx="21">
                        <c:v>63.3</c:v>
                      </c:pt>
                      <c:pt idx="22">
                        <c:v>60.5</c:v>
                      </c:pt>
                      <c:pt idx="23">
                        <c:v>57.2</c:v>
                      </c:pt>
                      <c:pt idx="24">
                        <c:v>53.3</c:v>
                      </c:pt>
                      <c:pt idx="25">
                        <c:v>49.1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1960-4A76-BBD3-EBE20020A70F}"/>
                  </c:ext>
                </c:extLst>
              </c15:ser>
            </c15:filteredScatterSeries>
            <c15:filteredScatterSeries>
              <c15:ser>
                <c:idx val="15"/>
                <c:order val="8"/>
                <c:tx>
                  <c:v>J no boost (USAF, @400)</c:v>
                </c:tx>
                <c:spPr>
                  <a:ln w="19050" cap="rnd">
                    <a:solidFill>
                      <a:schemeClr val="accent3">
                        <a:lumMod val="5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dPt>
                  <c:idx val="0"/>
                  <c:marker>
                    <c:symbol val="none"/>
                  </c:marker>
                  <c:bubble3D val="0"/>
                  <c:spPr>
                    <a:ln w="19050" cap="rnd">
                      <a:solidFill>
                        <a:srgbClr val="7030A0"/>
                      </a:solidFill>
                      <a:round/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04-1960-4A76-BBD3-EBE20020A70F}"/>
                    </c:ext>
                  </c:extLst>
                </c:dPt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Main!$I$49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400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Main!$J$49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39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1960-4A76-BBD3-EBE20020A70F}"/>
                  </c:ext>
                </c:extLst>
              </c15:ser>
            </c15:filteredScatterSeries>
            <c15:filteredScatterSeries>
              <c15:ser>
                <c:idx val="3"/>
                <c:order val="9"/>
                <c:tx>
                  <c:v>J (90°, boost off)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Main!$A$32:$A$37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124.71264367816092</c:v>
                      </c:pt>
                      <c:pt idx="1">
                        <c:v>161.11111111111111</c:v>
                      </c:pt>
                      <c:pt idx="2">
                        <c:v>204.44444444444446</c:v>
                      </c:pt>
                      <c:pt idx="3">
                        <c:v>250</c:v>
                      </c:pt>
                      <c:pt idx="4">
                        <c:v>300</c:v>
                      </c:pt>
                      <c:pt idx="5">
                        <c:v>347.05882352941177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Main!$C$32:$C$37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30</c:v>
                      </c:pt>
                      <c:pt idx="1">
                        <c:v>37.709497206703908</c:v>
                      </c:pt>
                      <c:pt idx="2">
                        <c:v>45</c:v>
                      </c:pt>
                      <c:pt idx="3">
                        <c:v>48.788265306122447</c:v>
                      </c:pt>
                      <c:pt idx="4">
                        <c:v>39.320388349514566</c:v>
                      </c:pt>
                      <c:pt idx="5">
                        <c:v>30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D8C6-4F97-B573-938CF3E22704}"/>
                  </c:ext>
                </c:extLst>
              </c15:ser>
            </c15:filteredScatterSeries>
            <c15:filteredScatterSeries>
              <c15:ser>
                <c:idx val="7"/>
                <c:order val="10"/>
                <c:tx>
                  <c:v>J (90°, boost on)</c:v>
                </c:tx>
                <c:spPr>
                  <a:ln w="19050" cap="rnd" cmpd="sng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Main!$D$32:$D$38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125.58139534883722</c:v>
                      </c:pt>
                      <c:pt idx="1">
                        <c:v>163.88888888888889</c:v>
                      </c:pt>
                      <c:pt idx="2">
                        <c:v>202.77777777777777</c:v>
                      </c:pt>
                      <c:pt idx="3">
                        <c:v>250</c:v>
                      </c:pt>
                      <c:pt idx="4">
                        <c:v>301.72413793103448</c:v>
                      </c:pt>
                      <c:pt idx="5">
                        <c:v>351.70454545454544</c:v>
                      </c:pt>
                      <c:pt idx="6">
                        <c:v>402.32558139534882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Main!$F$32:$F$38</c15:sqref>
                        </c15:formulaRef>
                      </c:ext>
                    </c:extLst>
                    <c:numCache>
                      <c:formatCode>0.00</c:formatCode>
                      <c:ptCount val="7"/>
                      <c:pt idx="0">
                        <c:v>53.289473684210527</c:v>
                      </c:pt>
                      <c:pt idx="1">
                        <c:v>79.6875</c:v>
                      </c:pt>
                      <c:pt idx="2">
                        <c:v>104.5945945945946</c:v>
                      </c:pt>
                      <c:pt idx="3">
                        <c:v>136.74911660777386</c:v>
                      </c:pt>
                      <c:pt idx="4">
                        <c:v>165.30612244897961</c:v>
                      </c:pt>
                      <c:pt idx="5">
                        <c:v>181.22171945701359</c:v>
                      </c:pt>
                      <c:pt idx="6">
                        <c:v>192.85714285714286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D8C6-4F97-B573-938CF3E22704}"/>
                  </c:ext>
                </c:extLst>
              </c15:ser>
            </c15:filteredScatterSeries>
            <c15:filteredScatterSeries>
              <c15:ser>
                <c:idx val="4"/>
                <c:order val="11"/>
                <c:tx>
                  <c:v>L max (TAS, 10k)</c:v>
                </c:tx>
                <c:spPr>
                  <a:ln w="19050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Main!$A$42:$A$60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100</c:v>
                      </c:pt>
                      <c:pt idx="1">
                        <c:v>115.625</c:v>
                      </c:pt>
                      <c:pt idx="2">
                        <c:v>121.875</c:v>
                      </c:pt>
                      <c:pt idx="3">
                        <c:v>150</c:v>
                      </c:pt>
                      <c:pt idx="4">
                        <c:v>156.25</c:v>
                      </c:pt>
                      <c:pt idx="5">
                        <c:v>178.125</c:v>
                      </c:pt>
                      <c:pt idx="6">
                        <c:v>200</c:v>
                      </c:pt>
                      <c:pt idx="7">
                        <c:v>209.625</c:v>
                      </c:pt>
                      <c:pt idx="8">
                        <c:v>237.5</c:v>
                      </c:pt>
                      <c:pt idx="9">
                        <c:v>250</c:v>
                      </c:pt>
                      <c:pt idx="10">
                        <c:v>265.625</c:v>
                      </c:pt>
                      <c:pt idx="11">
                        <c:v>287.5</c:v>
                      </c:pt>
                      <c:pt idx="12">
                        <c:v>303.125</c:v>
                      </c:pt>
                      <c:pt idx="13">
                        <c:v>340.625</c:v>
                      </c:pt>
                      <c:pt idx="14">
                        <c:v>350</c:v>
                      </c:pt>
                      <c:pt idx="15">
                        <c:v>369.375</c:v>
                      </c:pt>
                      <c:pt idx="16">
                        <c:v>401.875</c:v>
                      </c:pt>
                      <c:pt idx="17">
                        <c:v>434.375</c:v>
                      </c:pt>
                      <c:pt idx="18">
                        <c:v>450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Main!$B$42:$B$60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36.25</c:v>
                      </c:pt>
                      <c:pt idx="1">
                        <c:v>40</c:v>
                      </c:pt>
                      <c:pt idx="2">
                        <c:v>41.25</c:v>
                      </c:pt>
                      <c:pt idx="3">
                        <c:v>47.5</c:v>
                      </c:pt>
                      <c:pt idx="4">
                        <c:v>48.75</c:v>
                      </c:pt>
                      <c:pt idx="5">
                        <c:v>53.75</c:v>
                      </c:pt>
                      <c:pt idx="6">
                        <c:v>58.75</c:v>
                      </c:pt>
                      <c:pt idx="7">
                        <c:v>61.25</c:v>
                      </c:pt>
                      <c:pt idx="8">
                        <c:v>67.5</c:v>
                      </c:pt>
                      <c:pt idx="9">
                        <c:v>71</c:v>
                      </c:pt>
                      <c:pt idx="10">
                        <c:v>77</c:v>
                      </c:pt>
                      <c:pt idx="11">
                        <c:v>80</c:v>
                      </c:pt>
                      <c:pt idx="12">
                        <c:v>82.25</c:v>
                      </c:pt>
                      <c:pt idx="13">
                        <c:v>88.75</c:v>
                      </c:pt>
                      <c:pt idx="14">
                        <c:v>90.5</c:v>
                      </c:pt>
                      <c:pt idx="15">
                        <c:v>92.5</c:v>
                      </c:pt>
                      <c:pt idx="16">
                        <c:v>95</c:v>
                      </c:pt>
                      <c:pt idx="17">
                        <c:v>96.25</c:v>
                      </c:pt>
                      <c:pt idx="18">
                        <c:v>97.5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D8C6-4F97-B573-938CF3E22704}"/>
                  </c:ext>
                </c:extLst>
              </c15:ser>
            </c15:filteredScatterSeries>
            <c15:filteredScatterSeries>
              <c15:ser>
                <c:idx val="5"/>
                <c:order val="12"/>
                <c:tx>
                  <c:v>L max (TAS 20k ft)</c:v>
                </c:tx>
                <c:spPr>
                  <a:ln w="19050" cap="rnd">
                    <a:solidFill>
                      <a:schemeClr val="accent6">
                        <a:lumMod val="60000"/>
                        <a:lumOff val="4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Main!$D$42:$D$57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100</c:v>
                      </c:pt>
                      <c:pt idx="1">
                        <c:v>112.5</c:v>
                      </c:pt>
                      <c:pt idx="2">
                        <c:v>137.5</c:v>
                      </c:pt>
                      <c:pt idx="3">
                        <c:v>150</c:v>
                      </c:pt>
                      <c:pt idx="4">
                        <c:v>165</c:v>
                      </c:pt>
                      <c:pt idx="5">
                        <c:v>190</c:v>
                      </c:pt>
                      <c:pt idx="6">
                        <c:v>216.25</c:v>
                      </c:pt>
                      <c:pt idx="7">
                        <c:v>246.875</c:v>
                      </c:pt>
                      <c:pt idx="8">
                        <c:v>250</c:v>
                      </c:pt>
                      <c:pt idx="9">
                        <c:v>275</c:v>
                      </c:pt>
                      <c:pt idx="10">
                        <c:v>303</c:v>
                      </c:pt>
                      <c:pt idx="11">
                        <c:v>311.25</c:v>
                      </c:pt>
                      <c:pt idx="12">
                        <c:v>340</c:v>
                      </c:pt>
                      <c:pt idx="13">
                        <c:v>350</c:v>
                      </c:pt>
                      <c:pt idx="14">
                        <c:v>366.25</c:v>
                      </c:pt>
                      <c:pt idx="15">
                        <c:v>400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Main!$E$42:$E$57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35</c:v>
                      </c:pt>
                      <c:pt idx="1">
                        <c:v>37.5</c:v>
                      </c:pt>
                      <c:pt idx="2">
                        <c:v>43</c:v>
                      </c:pt>
                      <c:pt idx="3">
                        <c:v>45</c:v>
                      </c:pt>
                      <c:pt idx="4">
                        <c:v>48.125</c:v>
                      </c:pt>
                      <c:pt idx="5">
                        <c:v>54</c:v>
                      </c:pt>
                      <c:pt idx="6">
                        <c:v>61</c:v>
                      </c:pt>
                      <c:pt idx="7">
                        <c:v>67</c:v>
                      </c:pt>
                      <c:pt idx="8">
                        <c:v>67.5</c:v>
                      </c:pt>
                      <c:pt idx="9">
                        <c:v>72.5</c:v>
                      </c:pt>
                      <c:pt idx="10">
                        <c:v>78.75</c:v>
                      </c:pt>
                      <c:pt idx="11">
                        <c:v>80</c:v>
                      </c:pt>
                      <c:pt idx="12">
                        <c:v>83.75</c:v>
                      </c:pt>
                      <c:pt idx="13">
                        <c:v>85.5</c:v>
                      </c:pt>
                      <c:pt idx="14">
                        <c:v>87.5</c:v>
                      </c:pt>
                      <c:pt idx="15">
                        <c:v>90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D8C6-4F97-B573-938CF3E22704}"/>
                  </c:ext>
                </c:extLst>
              </c15:ser>
            </c15:filteredScatterSeries>
            <c15:filteredScatterSeries>
              <c15:ser>
                <c:idx val="12"/>
                <c:order val="15"/>
                <c:tx>
                  <c:v>fuck the P-38J all my homies hate the P-38J</c:v>
                </c:tx>
                <c:spPr>
                  <a:ln w="19050" cap="rnd">
                    <a:solidFill>
                      <a:srgbClr val="00B0F0"/>
                    </a:solidFill>
                    <a:prstDash val="lgDashDotDot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'Extrapolations &amp; Estimations'!$A$3:$A$28</c15:sqref>
                        </c15:formulaRef>
                      </c:ext>
                    </c:extLst>
                    <c:numCache>
                      <c:formatCode>General</c:formatCode>
                      <c:ptCount val="26"/>
                      <c:pt idx="0">
                        <c:v>150</c:v>
                      </c:pt>
                      <c:pt idx="1">
                        <c:v>160</c:v>
                      </c:pt>
                      <c:pt idx="2">
                        <c:v>170</c:v>
                      </c:pt>
                      <c:pt idx="3">
                        <c:v>180</c:v>
                      </c:pt>
                      <c:pt idx="4">
                        <c:v>189</c:v>
                      </c:pt>
                      <c:pt idx="5">
                        <c:v>190</c:v>
                      </c:pt>
                      <c:pt idx="6">
                        <c:v>200</c:v>
                      </c:pt>
                      <c:pt idx="7">
                        <c:v>210</c:v>
                      </c:pt>
                      <c:pt idx="8">
                        <c:v>220</c:v>
                      </c:pt>
                      <c:pt idx="9">
                        <c:v>230</c:v>
                      </c:pt>
                      <c:pt idx="10">
                        <c:v>240</c:v>
                      </c:pt>
                      <c:pt idx="11">
                        <c:v>250</c:v>
                      </c:pt>
                      <c:pt idx="12">
                        <c:v>260</c:v>
                      </c:pt>
                      <c:pt idx="13">
                        <c:v>270</c:v>
                      </c:pt>
                      <c:pt idx="14">
                        <c:v>280</c:v>
                      </c:pt>
                      <c:pt idx="15">
                        <c:v>290</c:v>
                      </c:pt>
                      <c:pt idx="16">
                        <c:v>300</c:v>
                      </c:pt>
                      <c:pt idx="17">
                        <c:v>310</c:v>
                      </c:pt>
                      <c:pt idx="18">
                        <c:v>320</c:v>
                      </c:pt>
                      <c:pt idx="19">
                        <c:v>330</c:v>
                      </c:pt>
                      <c:pt idx="20">
                        <c:v>340</c:v>
                      </c:pt>
                      <c:pt idx="21">
                        <c:v>350</c:v>
                      </c:pt>
                      <c:pt idx="22">
                        <c:v>360</c:v>
                      </c:pt>
                      <c:pt idx="23">
                        <c:v>370</c:v>
                      </c:pt>
                      <c:pt idx="24">
                        <c:v>380</c:v>
                      </c:pt>
                      <c:pt idx="25">
                        <c:v>390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'Extrapolations &amp; Estimations'!$G$3:$G$28</c15:sqref>
                        </c15:formulaRef>
                      </c:ext>
                    </c:extLst>
                    <c:numCache>
                      <c:formatCode>General</c:formatCode>
                      <c:ptCount val="26"/>
                      <c:pt idx="0">
                        <c:v>69</c:v>
                      </c:pt>
                      <c:pt idx="1">
                        <c:v>71.099999999999994</c:v>
                      </c:pt>
                      <c:pt idx="2">
                        <c:v>73</c:v>
                      </c:pt>
                      <c:pt idx="3">
                        <c:v>75.400000000000006</c:v>
                      </c:pt>
                      <c:pt idx="4">
                        <c:v>76.349999999999994</c:v>
                      </c:pt>
                      <c:pt idx="5">
                        <c:v>77.3</c:v>
                      </c:pt>
                      <c:pt idx="6">
                        <c:v>79</c:v>
                      </c:pt>
                      <c:pt idx="7">
                        <c:v>76.5</c:v>
                      </c:pt>
                      <c:pt idx="8">
                        <c:v>74.2</c:v>
                      </c:pt>
                      <c:pt idx="9">
                        <c:v>71.7</c:v>
                      </c:pt>
                      <c:pt idx="10">
                        <c:v>72.599999999999994</c:v>
                      </c:pt>
                      <c:pt idx="11">
                        <c:v>73.400000000000006</c:v>
                      </c:pt>
                      <c:pt idx="12">
                        <c:v>73.8</c:v>
                      </c:pt>
                      <c:pt idx="13">
                        <c:v>74</c:v>
                      </c:pt>
                      <c:pt idx="14">
                        <c:v>74</c:v>
                      </c:pt>
                      <c:pt idx="15">
                        <c:v>73.900000000000006</c:v>
                      </c:pt>
                      <c:pt idx="16">
                        <c:v>73.400000000000006</c:v>
                      </c:pt>
                      <c:pt idx="17">
                        <c:v>72.599999999999994</c:v>
                      </c:pt>
                      <c:pt idx="18">
                        <c:v>71.3</c:v>
                      </c:pt>
                      <c:pt idx="19">
                        <c:v>69.599999999999994</c:v>
                      </c:pt>
                      <c:pt idx="20">
                        <c:v>66.599999999999994</c:v>
                      </c:pt>
                      <c:pt idx="21">
                        <c:v>63.3</c:v>
                      </c:pt>
                      <c:pt idx="22">
                        <c:v>60.5</c:v>
                      </c:pt>
                      <c:pt idx="23">
                        <c:v>57.2</c:v>
                      </c:pt>
                      <c:pt idx="24">
                        <c:v>53.3</c:v>
                      </c:pt>
                      <c:pt idx="25">
                        <c:v>49.1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D8C6-4F97-B573-938CF3E22704}"/>
                  </c:ext>
                </c:extLst>
              </c15:ser>
            </c15:filteredScatterSeries>
          </c:ext>
        </c:extLst>
      </c:scatterChart>
      <c:valAx>
        <c:axId val="763734896"/>
        <c:scaling>
          <c:orientation val="minMax"/>
          <c:max val="405"/>
          <c:min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Speed (mph)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5271504"/>
        <c:crosses val="autoZero"/>
        <c:crossBetween val="midCat"/>
        <c:majorUnit val="25"/>
      </c:valAx>
      <c:valAx>
        <c:axId val="975271504"/>
        <c:scaling>
          <c:orientation val="minMax"/>
          <c:max val="120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Roll</a:t>
                </a:r>
                <a:r>
                  <a:rPr lang="en-US" baseline="0"/>
                  <a:t> Rate (°/s)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3734896"/>
        <c:crosses val="autoZero"/>
        <c:crossBetween val="midCat"/>
        <c:majorUnit val="1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Roll</a:t>
            </a:r>
            <a:r>
              <a:rPr lang="en-US" baseline="0"/>
              <a:t> Rate Comparison for Various Alts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2"/>
          <c:order val="3"/>
          <c:tx>
            <c:v>J (book)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Main!$H$32:$H$45</c:f>
              <c:numCache>
                <c:formatCode>General</c:formatCode>
                <c:ptCount val="14"/>
                <c:pt idx="0">
                  <c:v>107.10227272727272</c:v>
                </c:pt>
                <c:pt idx="1">
                  <c:v>121.42857142857143</c:v>
                </c:pt>
                <c:pt idx="2">
                  <c:v>150</c:v>
                </c:pt>
                <c:pt idx="3">
                  <c:v>160.71428571428572</c:v>
                </c:pt>
                <c:pt idx="4">
                  <c:v>200</c:v>
                </c:pt>
                <c:pt idx="5">
                  <c:v>232.14285714285714</c:v>
                </c:pt>
                <c:pt idx="6">
                  <c:v>250</c:v>
                </c:pt>
                <c:pt idx="7">
                  <c:v>285.71428571428572</c:v>
                </c:pt>
                <c:pt idx="8">
                  <c:v>296.42857142857144</c:v>
                </c:pt>
                <c:pt idx="9">
                  <c:v>300</c:v>
                </c:pt>
                <c:pt idx="10">
                  <c:v>314.28571428571428</c:v>
                </c:pt>
                <c:pt idx="11">
                  <c:v>346.42857142857144</c:v>
                </c:pt>
                <c:pt idx="12">
                  <c:v>350</c:v>
                </c:pt>
                <c:pt idx="13">
                  <c:v>400</c:v>
                </c:pt>
              </c:numCache>
            </c:numRef>
          </c:xVal>
          <c:yVal>
            <c:numRef>
              <c:f>Main!$I$32:$I$45</c:f>
              <c:numCache>
                <c:formatCode>General</c:formatCode>
                <c:ptCount val="14"/>
                <c:pt idx="0">
                  <c:v>25.224719101123597</c:v>
                </c:pt>
                <c:pt idx="1">
                  <c:v>30</c:v>
                </c:pt>
                <c:pt idx="2">
                  <c:v>37.142857142857146</c:v>
                </c:pt>
                <c:pt idx="3">
                  <c:v>40</c:v>
                </c:pt>
                <c:pt idx="4">
                  <c:v>50.714285714285715</c:v>
                </c:pt>
                <c:pt idx="5">
                  <c:v>60</c:v>
                </c:pt>
                <c:pt idx="6">
                  <c:v>65.714285714285708</c:v>
                </c:pt>
                <c:pt idx="7">
                  <c:v>77.142857142857139</c:v>
                </c:pt>
                <c:pt idx="8">
                  <c:v>70</c:v>
                </c:pt>
                <c:pt idx="9">
                  <c:v>67.857142857142861</c:v>
                </c:pt>
                <c:pt idx="10">
                  <c:v>60</c:v>
                </c:pt>
                <c:pt idx="11">
                  <c:v>50</c:v>
                </c:pt>
                <c:pt idx="12">
                  <c:v>49.285714285714285</c:v>
                </c:pt>
                <c:pt idx="13">
                  <c:v>44.642857142857146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E8C-4806-B671-5583C2E8B96C}"/>
            </c:ext>
          </c:extLst>
        </c:ser>
        <c:ser>
          <c:idx val="8"/>
          <c:order val="4"/>
          <c:tx>
            <c:v>J boosted (USAF estimate)</c:v>
          </c:tx>
          <c:spPr>
            <a:ln w="19050" cap="rnd">
              <a:solidFill>
                <a:schemeClr val="accent3">
                  <a:lumMod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(Main!$H$32:$H$39,Main!$I$48)</c:f>
              <c:numCache>
                <c:formatCode>General</c:formatCode>
                <c:ptCount val="9"/>
                <c:pt idx="0">
                  <c:v>107.10227272727272</c:v>
                </c:pt>
                <c:pt idx="1">
                  <c:v>121.42857142857143</c:v>
                </c:pt>
                <c:pt idx="2">
                  <c:v>150</c:v>
                </c:pt>
                <c:pt idx="3">
                  <c:v>160.71428571428572</c:v>
                </c:pt>
                <c:pt idx="4">
                  <c:v>200</c:v>
                </c:pt>
                <c:pt idx="5">
                  <c:v>232.14285714285714</c:v>
                </c:pt>
                <c:pt idx="6">
                  <c:v>250</c:v>
                </c:pt>
                <c:pt idx="7">
                  <c:v>285.71428571428572</c:v>
                </c:pt>
                <c:pt idx="8">
                  <c:v>400</c:v>
                </c:pt>
              </c:numCache>
            </c:numRef>
          </c:xVal>
          <c:yVal>
            <c:numRef>
              <c:f>(Main!$I$32:$I$39,Main!$J$48)</c:f>
              <c:numCache>
                <c:formatCode>General</c:formatCode>
                <c:ptCount val="9"/>
                <c:pt idx="0">
                  <c:v>25.224719101123597</c:v>
                </c:pt>
                <c:pt idx="1">
                  <c:v>30</c:v>
                </c:pt>
                <c:pt idx="2">
                  <c:v>37.142857142857146</c:v>
                </c:pt>
                <c:pt idx="3">
                  <c:v>40</c:v>
                </c:pt>
                <c:pt idx="4">
                  <c:v>50.714285714285715</c:v>
                </c:pt>
                <c:pt idx="5">
                  <c:v>60</c:v>
                </c:pt>
                <c:pt idx="6">
                  <c:v>65.714285714285708</c:v>
                </c:pt>
                <c:pt idx="7">
                  <c:v>77.142857142857139</c:v>
                </c:pt>
                <c:pt idx="8">
                  <c:v>120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E8C-4806-B671-5583C2E8B96C}"/>
            </c:ext>
          </c:extLst>
        </c:ser>
        <c:ser>
          <c:idx val="3"/>
          <c:order val="5"/>
          <c:tx>
            <c:v>J (90°, boost off)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Main!$A$32:$A$37</c:f>
              <c:numCache>
                <c:formatCode>General</c:formatCode>
                <c:ptCount val="6"/>
                <c:pt idx="0">
                  <c:v>124.71264367816092</c:v>
                </c:pt>
                <c:pt idx="1">
                  <c:v>161.11111111111111</c:v>
                </c:pt>
                <c:pt idx="2">
                  <c:v>204.44444444444446</c:v>
                </c:pt>
                <c:pt idx="3">
                  <c:v>250</c:v>
                </c:pt>
                <c:pt idx="4">
                  <c:v>300</c:v>
                </c:pt>
                <c:pt idx="5">
                  <c:v>347.05882352941177</c:v>
                </c:pt>
              </c:numCache>
            </c:numRef>
          </c:xVal>
          <c:yVal>
            <c:numRef>
              <c:f>Main!$C$32:$C$37</c:f>
              <c:numCache>
                <c:formatCode>General</c:formatCode>
                <c:ptCount val="6"/>
                <c:pt idx="0">
                  <c:v>30</c:v>
                </c:pt>
                <c:pt idx="1">
                  <c:v>37.709497206703908</c:v>
                </c:pt>
                <c:pt idx="2">
                  <c:v>45</c:v>
                </c:pt>
                <c:pt idx="3">
                  <c:v>48.788265306122447</c:v>
                </c:pt>
                <c:pt idx="4">
                  <c:v>39.320388349514566</c:v>
                </c:pt>
                <c:pt idx="5">
                  <c:v>30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E8C-4806-B671-5583C2E8B96C}"/>
            </c:ext>
          </c:extLst>
        </c:ser>
        <c:ser>
          <c:idx val="7"/>
          <c:order val="6"/>
          <c:tx>
            <c:v>J (90°, boost on)</c:v>
          </c:tx>
          <c:spPr>
            <a:ln w="19050" cap="rnd" cmpd="sng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Main!$D$32:$D$38</c:f>
              <c:numCache>
                <c:formatCode>General</c:formatCode>
                <c:ptCount val="7"/>
                <c:pt idx="0">
                  <c:v>125.58139534883722</c:v>
                </c:pt>
                <c:pt idx="1">
                  <c:v>163.88888888888889</c:v>
                </c:pt>
                <c:pt idx="2">
                  <c:v>202.77777777777777</c:v>
                </c:pt>
                <c:pt idx="3">
                  <c:v>250</c:v>
                </c:pt>
                <c:pt idx="4">
                  <c:v>301.72413793103448</c:v>
                </c:pt>
                <c:pt idx="5">
                  <c:v>351.70454545454544</c:v>
                </c:pt>
                <c:pt idx="6">
                  <c:v>402.32558139534882</c:v>
                </c:pt>
              </c:numCache>
            </c:numRef>
          </c:xVal>
          <c:yVal>
            <c:numRef>
              <c:f>Main!$F$32:$F$38</c:f>
              <c:numCache>
                <c:formatCode>0.00</c:formatCode>
                <c:ptCount val="7"/>
                <c:pt idx="0">
                  <c:v>53.289473684210527</c:v>
                </c:pt>
                <c:pt idx="1">
                  <c:v>79.6875</c:v>
                </c:pt>
                <c:pt idx="2">
                  <c:v>104.5945945945946</c:v>
                </c:pt>
                <c:pt idx="3">
                  <c:v>136.74911660777386</c:v>
                </c:pt>
                <c:pt idx="4">
                  <c:v>165.30612244897961</c:v>
                </c:pt>
                <c:pt idx="5">
                  <c:v>181.22171945701359</c:v>
                </c:pt>
                <c:pt idx="6">
                  <c:v>192.85714285714286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E8C-4806-B671-5583C2E8B96C}"/>
            </c:ext>
          </c:extLst>
        </c:ser>
        <c:ser>
          <c:idx val="4"/>
          <c:order val="7"/>
          <c:tx>
            <c:v>L max (10k feet)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Main!$A$42:$A$60</c:f>
              <c:numCache>
                <c:formatCode>General</c:formatCode>
                <c:ptCount val="19"/>
                <c:pt idx="0">
                  <c:v>100</c:v>
                </c:pt>
                <c:pt idx="1">
                  <c:v>115.625</c:v>
                </c:pt>
                <c:pt idx="2">
                  <c:v>121.875</c:v>
                </c:pt>
                <c:pt idx="3">
                  <c:v>150</c:v>
                </c:pt>
                <c:pt idx="4">
                  <c:v>156.25</c:v>
                </c:pt>
                <c:pt idx="5">
                  <c:v>178.125</c:v>
                </c:pt>
                <c:pt idx="6">
                  <c:v>200</c:v>
                </c:pt>
                <c:pt idx="7">
                  <c:v>209.625</c:v>
                </c:pt>
                <c:pt idx="8">
                  <c:v>237.5</c:v>
                </c:pt>
                <c:pt idx="9">
                  <c:v>250</c:v>
                </c:pt>
                <c:pt idx="10">
                  <c:v>265.625</c:v>
                </c:pt>
                <c:pt idx="11">
                  <c:v>287.5</c:v>
                </c:pt>
                <c:pt idx="12">
                  <c:v>303.125</c:v>
                </c:pt>
                <c:pt idx="13">
                  <c:v>340.625</c:v>
                </c:pt>
                <c:pt idx="14">
                  <c:v>350</c:v>
                </c:pt>
                <c:pt idx="15">
                  <c:v>369.375</c:v>
                </c:pt>
                <c:pt idx="16">
                  <c:v>401.875</c:v>
                </c:pt>
                <c:pt idx="17">
                  <c:v>434.375</c:v>
                </c:pt>
                <c:pt idx="18">
                  <c:v>450</c:v>
                </c:pt>
              </c:numCache>
            </c:numRef>
          </c:xVal>
          <c:yVal>
            <c:numRef>
              <c:f>Main!$B$42:$B$60</c:f>
              <c:numCache>
                <c:formatCode>General</c:formatCode>
                <c:ptCount val="19"/>
                <c:pt idx="0">
                  <c:v>36.25</c:v>
                </c:pt>
                <c:pt idx="1">
                  <c:v>40</c:v>
                </c:pt>
                <c:pt idx="2">
                  <c:v>41.25</c:v>
                </c:pt>
                <c:pt idx="3">
                  <c:v>47.5</c:v>
                </c:pt>
                <c:pt idx="4">
                  <c:v>48.75</c:v>
                </c:pt>
                <c:pt idx="5">
                  <c:v>53.75</c:v>
                </c:pt>
                <c:pt idx="6">
                  <c:v>58.75</c:v>
                </c:pt>
                <c:pt idx="7">
                  <c:v>61.25</c:v>
                </c:pt>
                <c:pt idx="8">
                  <c:v>67.5</c:v>
                </c:pt>
                <c:pt idx="9">
                  <c:v>71</c:v>
                </c:pt>
                <c:pt idx="10">
                  <c:v>77</c:v>
                </c:pt>
                <c:pt idx="11">
                  <c:v>80</c:v>
                </c:pt>
                <c:pt idx="12">
                  <c:v>82.25</c:v>
                </c:pt>
                <c:pt idx="13">
                  <c:v>88.75</c:v>
                </c:pt>
                <c:pt idx="14">
                  <c:v>90.5</c:v>
                </c:pt>
                <c:pt idx="15">
                  <c:v>92.5</c:v>
                </c:pt>
                <c:pt idx="16">
                  <c:v>95</c:v>
                </c:pt>
                <c:pt idx="17">
                  <c:v>96.25</c:v>
                </c:pt>
                <c:pt idx="18">
                  <c:v>97.5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E8C-4806-B671-5583C2E8B96C}"/>
            </c:ext>
          </c:extLst>
        </c:ser>
        <c:ser>
          <c:idx val="5"/>
          <c:order val="8"/>
          <c:tx>
            <c:v>L max (20k ft)</c:v>
          </c:tx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Main!$D$42:$D$57</c:f>
              <c:numCache>
                <c:formatCode>General</c:formatCode>
                <c:ptCount val="16"/>
                <c:pt idx="0">
                  <c:v>100</c:v>
                </c:pt>
                <c:pt idx="1">
                  <c:v>112.5</c:v>
                </c:pt>
                <c:pt idx="2">
                  <c:v>137.5</c:v>
                </c:pt>
                <c:pt idx="3">
                  <c:v>150</c:v>
                </c:pt>
                <c:pt idx="4">
                  <c:v>165</c:v>
                </c:pt>
                <c:pt idx="5">
                  <c:v>190</c:v>
                </c:pt>
                <c:pt idx="6">
                  <c:v>216.25</c:v>
                </c:pt>
                <c:pt idx="7">
                  <c:v>246.875</c:v>
                </c:pt>
                <c:pt idx="8">
                  <c:v>250</c:v>
                </c:pt>
                <c:pt idx="9">
                  <c:v>275</c:v>
                </c:pt>
                <c:pt idx="10">
                  <c:v>303</c:v>
                </c:pt>
                <c:pt idx="11">
                  <c:v>311.25</c:v>
                </c:pt>
                <c:pt idx="12">
                  <c:v>340</c:v>
                </c:pt>
                <c:pt idx="13">
                  <c:v>350</c:v>
                </c:pt>
                <c:pt idx="14">
                  <c:v>366.25</c:v>
                </c:pt>
                <c:pt idx="15">
                  <c:v>400</c:v>
                </c:pt>
              </c:numCache>
            </c:numRef>
          </c:xVal>
          <c:yVal>
            <c:numRef>
              <c:f>Main!$E$42:$E$57</c:f>
              <c:numCache>
                <c:formatCode>General</c:formatCode>
                <c:ptCount val="16"/>
                <c:pt idx="0">
                  <c:v>35</c:v>
                </c:pt>
                <c:pt idx="1">
                  <c:v>37.5</c:v>
                </c:pt>
                <c:pt idx="2">
                  <c:v>43</c:v>
                </c:pt>
                <c:pt idx="3">
                  <c:v>45</c:v>
                </c:pt>
                <c:pt idx="4">
                  <c:v>48.125</c:v>
                </c:pt>
                <c:pt idx="5">
                  <c:v>54</c:v>
                </c:pt>
                <c:pt idx="6">
                  <c:v>61</c:v>
                </c:pt>
                <c:pt idx="7">
                  <c:v>67</c:v>
                </c:pt>
                <c:pt idx="8">
                  <c:v>67.5</c:v>
                </c:pt>
                <c:pt idx="9">
                  <c:v>72.5</c:v>
                </c:pt>
                <c:pt idx="10">
                  <c:v>78.75</c:v>
                </c:pt>
                <c:pt idx="11">
                  <c:v>80</c:v>
                </c:pt>
                <c:pt idx="12">
                  <c:v>83.75</c:v>
                </c:pt>
                <c:pt idx="13">
                  <c:v>85.5</c:v>
                </c:pt>
                <c:pt idx="14">
                  <c:v>87.5</c:v>
                </c:pt>
                <c:pt idx="15">
                  <c:v>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E8C-4806-B671-5583C2E8B9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3734896"/>
        <c:axId val="975271504"/>
        <c:extLst>
          <c:ext xmlns:c15="http://schemas.microsoft.com/office/drawing/2012/chart" uri="{02D57815-91ED-43cb-92C2-25804820EDAC}">
            <c15:filteredScatterSeries>
              <c15:ser>
                <c:idx val="6"/>
                <c:order val="0"/>
                <c:tx>
                  <c:v>E instantaneous (60°, no rudder)</c:v>
                </c:tx>
                <c:spPr>
                  <a:ln w="19050" cap="rnd">
                    <a:solidFill>
                      <a:schemeClr val="accent1">
                        <a:lumMod val="40000"/>
                        <a:lumOff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Main!$A$3:$A$26</c15:sqref>
                        </c15:formulaRef>
                      </c:ext>
                    </c:extLst>
                    <c:numCache>
                      <c:formatCode>General</c:formatCode>
                      <c:ptCount val="24"/>
                      <c:pt idx="0">
                        <c:v>150</c:v>
                      </c:pt>
                      <c:pt idx="1">
                        <c:v>160</c:v>
                      </c:pt>
                      <c:pt idx="2">
                        <c:v>170</c:v>
                      </c:pt>
                      <c:pt idx="3">
                        <c:v>180</c:v>
                      </c:pt>
                      <c:pt idx="4">
                        <c:v>189</c:v>
                      </c:pt>
                      <c:pt idx="5">
                        <c:v>190</c:v>
                      </c:pt>
                      <c:pt idx="6">
                        <c:v>200</c:v>
                      </c:pt>
                      <c:pt idx="7">
                        <c:v>210</c:v>
                      </c:pt>
                      <c:pt idx="8">
                        <c:v>220</c:v>
                      </c:pt>
                      <c:pt idx="9">
                        <c:v>230</c:v>
                      </c:pt>
                      <c:pt idx="10">
                        <c:v>240</c:v>
                      </c:pt>
                      <c:pt idx="11">
                        <c:v>250</c:v>
                      </c:pt>
                      <c:pt idx="12">
                        <c:v>260</c:v>
                      </c:pt>
                      <c:pt idx="13">
                        <c:v>270</c:v>
                      </c:pt>
                      <c:pt idx="14">
                        <c:v>280</c:v>
                      </c:pt>
                      <c:pt idx="15">
                        <c:v>290</c:v>
                      </c:pt>
                      <c:pt idx="16">
                        <c:v>300</c:v>
                      </c:pt>
                      <c:pt idx="17">
                        <c:v>310</c:v>
                      </c:pt>
                      <c:pt idx="18">
                        <c:v>320</c:v>
                      </c:pt>
                      <c:pt idx="19">
                        <c:v>330</c:v>
                      </c:pt>
                      <c:pt idx="20">
                        <c:v>340</c:v>
                      </c:pt>
                      <c:pt idx="21">
                        <c:v>350</c:v>
                      </c:pt>
                      <c:pt idx="22">
                        <c:v>360</c:v>
                      </c:pt>
                      <c:pt idx="23">
                        <c:v>370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Main!$B$3:$B$26</c15:sqref>
                        </c15:formulaRef>
                      </c:ext>
                    </c:extLst>
                    <c:numCache>
                      <c:formatCode>General</c:formatCode>
                      <c:ptCount val="24"/>
                      <c:pt idx="0">
                        <c:v>55</c:v>
                      </c:pt>
                      <c:pt idx="1">
                        <c:v>57</c:v>
                      </c:pt>
                      <c:pt idx="2">
                        <c:v>58.5</c:v>
                      </c:pt>
                      <c:pt idx="3">
                        <c:v>61</c:v>
                      </c:pt>
                      <c:pt idx="4">
                        <c:v>62</c:v>
                      </c:pt>
                      <c:pt idx="5">
                        <c:v>61.5</c:v>
                      </c:pt>
                      <c:pt idx="6">
                        <c:v>59.3</c:v>
                      </c:pt>
                      <c:pt idx="7">
                        <c:v>57.4</c:v>
                      </c:pt>
                      <c:pt idx="8">
                        <c:v>55</c:v>
                      </c:pt>
                      <c:pt idx="9">
                        <c:v>53</c:v>
                      </c:pt>
                      <c:pt idx="10">
                        <c:v>51.7</c:v>
                      </c:pt>
                      <c:pt idx="11">
                        <c:v>48.3</c:v>
                      </c:pt>
                      <c:pt idx="12">
                        <c:v>46.4</c:v>
                      </c:pt>
                      <c:pt idx="13">
                        <c:v>44</c:v>
                      </c:pt>
                      <c:pt idx="14">
                        <c:v>42</c:v>
                      </c:pt>
                      <c:pt idx="15">
                        <c:v>40</c:v>
                      </c:pt>
                      <c:pt idx="16">
                        <c:v>37.700000000000003</c:v>
                      </c:pt>
                      <c:pt idx="17">
                        <c:v>36</c:v>
                      </c:pt>
                      <c:pt idx="18">
                        <c:v>33.1</c:v>
                      </c:pt>
                      <c:pt idx="19">
                        <c:v>31</c:v>
                      </c:pt>
                      <c:pt idx="20">
                        <c:v>29</c:v>
                      </c:pt>
                      <c:pt idx="21">
                        <c:v>27</c:v>
                      </c:pt>
                      <c:pt idx="22">
                        <c:v>25</c:v>
                      </c:pt>
                      <c:pt idx="23">
                        <c:v>23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0-FE8C-4806-B671-5583C2E8B96C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v>E (90°, no rudder)</c:v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Main!$A$3:$A$26</c15:sqref>
                        </c15:formulaRef>
                      </c:ext>
                    </c:extLst>
                    <c:numCache>
                      <c:formatCode>General</c:formatCode>
                      <c:ptCount val="24"/>
                      <c:pt idx="0">
                        <c:v>150</c:v>
                      </c:pt>
                      <c:pt idx="1">
                        <c:v>160</c:v>
                      </c:pt>
                      <c:pt idx="2">
                        <c:v>170</c:v>
                      </c:pt>
                      <c:pt idx="3">
                        <c:v>180</c:v>
                      </c:pt>
                      <c:pt idx="4">
                        <c:v>189</c:v>
                      </c:pt>
                      <c:pt idx="5">
                        <c:v>190</c:v>
                      </c:pt>
                      <c:pt idx="6">
                        <c:v>200</c:v>
                      </c:pt>
                      <c:pt idx="7">
                        <c:v>210</c:v>
                      </c:pt>
                      <c:pt idx="8">
                        <c:v>220</c:v>
                      </c:pt>
                      <c:pt idx="9">
                        <c:v>230</c:v>
                      </c:pt>
                      <c:pt idx="10">
                        <c:v>240</c:v>
                      </c:pt>
                      <c:pt idx="11">
                        <c:v>250</c:v>
                      </c:pt>
                      <c:pt idx="12">
                        <c:v>260</c:v>
                      </c:pt>
                      <c:pt idx="13">
                        <c:v>270</c:v>
                      </c:pt>
                      <c:pt idx="14">
                        <c:v>280</c:v>
                      </c:pt>
                      <c:pt idx="15">
                        <c:v>290</c:v>
                      </c:pt>
                      <c:pt idx="16">
                        <c:v>300</c:v>
                      </c:pt>
                      <c:pt idx="17">
                        <c:v>310</c:v>
                      </c:pt>
                      <c:pt idx="18">
                        <c:v>320</c:v>
                      </c:pt>
                      <c:pt idx="19">
                        <c:v>330</c:v>
                      </c:pt>
                      <c:pt idx="20">
                        <c:v>340</c:v>
                      </c:pt>
                      <c:pt idx="21">
                        <c:v>350</c:v>
                      </c:pt>
                      <c:pt idx="22">
                        <c:v>360</c:v>
                      </c:pt>
                      <c:pt idx="23">
                        <c:v>370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Main!$G$3:$G$26</c15:sqref>
                        </c15:formulaRef>
                      </c:ext>
                    </c:extLst>
                    <c:numCache>
                      <c:formatCode>0.00</c:formatCode>
                      <c:ptCount val="24"/>
                      <c:pt idx="0">
                        <c:v>58.989637305699489</c:v>
                      </c:pt>
                      <c:pt idx="1">
                        <c:v>61.034638554216869</c:v>
                      </c:pt>
                      <c:pt idx="2">
                        <c:v>62.647921760391192</c:v>
                      </c:pt>
                      <c:pt idx="3">
                        <c:v>65.147308781869683</c:v>
                      </c:pt>
                      <c:pt idx="4">
                        <c:v>66.143921751280857</c:v>
                      </c:pt>
                      <c:pt idx="5">
                        <c:v>65.996529384544189</c:v>
                      </c:pt>
                      <c:pt idx="6">
                        <c:v>64.676023930050619</c:v>
                      </c:pt>
                      <c:pt idx="7">
                        <c:v>62.610741444866932</c:v>
                      </c:pt>
                      <c:pt idx="8">
                        <c:v>60.191740412979357</c:v>
                      </c:pt>
                      <c:pt idx="9">
                        <c:v>58.046334012219958</c:v>
                      </c:pt>
                      <c:pt idx="10">
                        <c:v>56.547721320062863</c:v>
                      </c:pt>
                      <c:pt idx="11">
                        <c:v>53.254525507405383</c:v>
                      </c:pt>
                      <c:pt idx="12">
                        <c:v>51.292517006802719</c:v>
                      </c:pt>
                      <c:pt idx="13">
                        <c:v>48.877358490566031</c:v>
                      </c:pt>
                      <c:pt idx="14">
                        <c:v>46.786764705882355</c:v>
                      </c:pt>
                      <c:pt idx="15">
                        <c:v>44.674329501915707</c:v>
                      </c:pt>
                      <c:pt idx="16">
                        <c:v>42.384318936877079</c:v>
                      </c:pt>
                      <c:pt idx="17">
                        <c:v>40.556016597510379</c:v>
                      </c:pt>
                      <c:pt idx="18">
                        <c:v>37.680480699198831</c:v>
                      </c:pt>
                      <c:pt idx="19">
                        <c:v>35.579545454545453</c:v>
                      </c:pt>
                      <c:pt idx="20">
                        <c:v>33.472178060413356</c:v>
                      </c:pt>
                      <c:pt idx="21">
                        <c:v>31.447847682119203</c:v>
                      </c:pt>
                      <c:pt idx="22">
                        <c:v>29.347826086956523</c:v>
                      </c:pt>
                      <c:pt idx="23">
                        <c:v>27.260036496350363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FE8C-4806-B671-5583C2E8B96C}"/>
                  </c:ext>
                </c:extLst>
              </c15:ser>
            </c15:filteredScatterSeries>
            <c15:filteredScatterSeries>
              <c15:ser>
                <c:idx val="0"/>
                <c:order val="2"/>
                <c:tx>
                  <c:v>E sustained (360°, no rudder)</c:v>
                </c:tx>
                <c:spPr>
                  <a:ln w="19050" cap="rnd">
                    <a:solidFill>
                      <a:schemeClr val="accent1">
                        <a:lumMod val="75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Main!$A$3:$A$28</c15:sqref>
                        </c15:formulaRef>
                      </c:ext>
                    </c:extLst>
                    <c:numCache>
                      <c:formatCode>General</c:formatCode>
                      <c:ptCount val="26"/>
                      <c:pt idx="0">
                        <c:v>150</c:v>
                      </c:pt>
                      <c:pt idx="1">
                        <c:v>160</c:v>
                      </c:pt>
                      <c:pt idx="2">
                        <c:v>170</c:v>
                      </c:pt>
                      <c:pt idx="3">
                        <c:v>180</c:v>
                      </c:pt>
                      <c:pt idx="4">
                        <c:v>189</c:v>
                      </c:pt>
                      <c:pt idx="5">
                        <c:v>190</c:v>
                      </c:pt>
                      <c:pt idx="6">
                        <c:v>200</c:v>
                      </c:pt>
                      <c:pt idx="7">
                        <c:v>210</c:v>
                      </c:pt>
                      <c:pt idx="8">
                        <c:v>220</c:v>
                      </c:pt>
                      <c:pt idx="9">
                        <c:v>230</c:v>
                      </c:pt>
                      <c:pt idx="10">
                        <c:v>240</c:v>
                      </c:pt>
                      <c:pt idx="11">
                        <c:v>250</c:v>
                      </c:pt>
                      <c:pt idx="12">
                        <c:v>260</c:v>
                      </c:pt>
                      <c:pt idx="13">
                        <c:v>270</c:v>
                      </c:pt>
                      <c:pt idx="14">
                        <c:v>280</c:v>
                      </c:pt>
                      <c:pt idx="15">
                        <c:v>290</c:v>
                      </c:pt>
                      <c:pt idx="16">
                        <c:v>300</c:v>
                      </c:pt>
                      <c:pt idx="17">
                        <c:v>310</c:v>
                      </c:pt>
                      <c:pt idx="18">
                        <c:v>320</c:v>
                      </c:pt>
                      <c:pt idx="19">
                        <c:v>330</c:v>
                      </c:pt>
                      <c:pt idx="20">
                        <c:v>340</c:v>
                      </c:pt>
                      <c:pt idx="21">
                        <c:v>350</c:v>
                      </c:pt>
                      <c:pt idx="22">
                        <c:v>360</c:v>
                      </c:pt>
                      <c:pt idx="23">
                        <c:v>370</c:v>
                      </c:pt>
                      <c:pt idx="24">
                        <c:v>380</c:v>
                      </c:pt>
                      <c:pt idx="25">
                        <c:v>390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Main!$D$3:$D$28</c15:sqref>
                        </c15:formulaRef>
                      </c:ext>
                    </c:extLst>
                    <c:numCache>
                      <c:formatCode>General</c:formatCode>
                      <c:ptCount val="26"/>
                      <c:pt idx="0">
                        <c:v>69</c:v>
                      </c:pt>
                      <c:pt idx="1">
                        <c:v>71.099999999999994</c:v>
                      </c:pt>
                      <c:pt idx="2">
                        <c:v>73</c:v>
                      </c:pt>
                      <c:pt idx="3">
                        <c:v>75.400000000000006</c:v>
                      </c:pt>
                      <c:pt idx="4">
                        <c:v>76.349999999999994</c:v>
                      </c:pt>
                      <c:pt idx="5">
                        <c:v>77.3</c:v>
                      </c:pt>
                      <c:pt idx="6">
                        <c:v>79</c:v>
                      </c:pt>
                      <c:pt idx="7">
                        <c:v>76.5</c:v>
                      </c:pt>
                      <c:pt idx="8">
                        <c:v>74.2</c:v>
                      </c:pt>
                      <c:pt idx="9">
                        <c:v>71.7</c:v>
                      </c:pt>
                      <c:pt idx="10">
                        <c:v>69.599999999999994</c:v>
                      </c:pt>
                      <c:pt idx="11">
                        <c:v>67</c:v>
                      </c:pt>
                      <c:pt idx="12">
                        <c:v>65</c:v>
                      </c:pt>
                      <c:pt idx="13">
                        <c:v>62.8</c:v>
                      </c:pt>
                      <c:pt idx="14">
                        <c:v>60.6</c:v>
                      </c:pt>
                      <c:pt idx="15">
                        <c:v>58.3</c:v>
                      </c:pt>
                      <c:pt idx="16">
                        <c:v>56.4</c:v>
                      </c:pt>
                      <c:pt idx="17">
                        <c:v>54.3</c:v>
                      </c:pt>
                      <c:pt idx="18">
                        <c:v>52.1</c:v>
                      </c:pt>
                      <c:pt idx="19">
                        <c:v>50.5</c:v>
                      </c:pt>
                      <c:pt idx="20">
                        <c:v>48.4</c:v>
                      </c:pt>
                      <c:pt idx="21">
                        <c:v>46.9</c:v>
                      </c:pt>
                      <c:pt idx="22">
                        <c:v>45</c:v>
                      </c:pt>
                      <c:pt idx="23">
                        <c:v>43.3</c:v>
                      </c:pt>
                      <c:pt idx="24">
                        <c:v>41.7</c:v>
                      </c:pt>
                      <c:pt idx="25">
                        <c:v>40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FE8C-4806-B671-5583C2E8B96C}"/>
                  </c:ext>
                </c:extLst>
              </c15:ser>
            </c15:filteredScatterSeries>
          </c:ext>
        </c:extLst>
      </c:scatterChart>
      <c:valAx>
        <c:axId val="763734896"/>
        <c:scaling>
          <c:orientation val="minMax"/>
          <c:max val="400"/>
          <c:min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IAS (mph)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5271504"/>
        <c:crosses val="autoZero"/>
        <c:crossBetween val="midCat"/>
      </c:valAx>
      <c:valAx>
        <c:axId val="975271504"/>
        <c:scaling>
          <c:orientation val="minMax"/>
          <c:max val="200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Roll</a:t>
                </a:r>
                <a:r>
                  <a:rPr lang="en-US" baseline="0"/>
                  <a:t> Rate (°/s)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3734896"/>
        <c:crosses val="autoZero"/>
        <c:crossBetween val="midCat"/>
        <c:majorUnit val="1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90°</a:t>
            </a:r>
            <a:r>
              <a:rPr lang="en-US" baseline="0"/>
              <a:t> rollrate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E no rudder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Main!$A$3:$A$26</c:f>
              <c:numCache>
                <c:formatCode>General</c:formatCode>
                <c:ptCount val="24"/>
                <c:pt idx="0">
                  <c:v>150</c:v>
                </c:pt>
                <c:pt idx="1">
                  <c:v>160</c:v>
                </c:pt>
                <c:pt idx="2">
                  <c:v>170</c:v>
                </c:pt>
                <c:pt idx="3">
                  <c:v>180</c:v>
                </c:pt>
                <c:pt idx="4">
                  <c:v>189</c:v>
                </c:pt>
                <c:pt idx="5">
                  <c:v>190</c:v>
                </c:pt>
                <c:pt idx="6">
                  <c:v>200</c:v>
                </c:pt>
                <c:pt idx="7">
                  <c:v>210</c:v>
                </c:pt>
                <c:pt idx="8">
                  <c:v>220</c:v>
                </c:pt>
                <c:pt idx="9">
                  <c:v>230</c:v>
                </c:pt>
                <c:pt idx="10">
                  <c:v>240</c:v>
                </c:pt>
                <c:pt idx="11">
                  <c:v>250</c:v>
                </c:pt>
                <c:pt idx="12">
                  <c:v>260</c:v>
                </c:pt>
                <c:pt idx="13">
                  <c:v>270</c:v>
                </c:pt>
                <c:pt idx="14">
                  <c:v>280</c:v>
                </c:pt>
                <c:pt idx="15">
                  <c:v>290</c:v>
                </c:pt>
                <c:pt idx="16">
                  <c:v>300</c:v>
                </c:pt>
                <c:pt idx="17">
                  <c:v>310</c:v>
                </c:pt>
                <c:pt idx="18">
                  <c:v>320</c:v>
                </c:pt>
                <c:pt idx="19">
                  <c:v>330</c:v>
                </c:pt>
                <c:pt idx="20">
                  <c:v>340</c:v>
                </c:pt>
                <c:pt idx="21">
                  <c:v>350</c:v>
                </c:pt>
                <c:pt idx="22">
                  <c:v>360</c:v>
                </c:pt>
                <c:pt idx="23">
                  <c:v>370</c:v>
                </c:pt>
              </c:numCache>
            </c:numRef>
          </c:xVal>
          <c:yVal>
            <c:numRef>
              <c:f>Main!$G$3:$G$26</c:f>
              <c:numCache>
                <c:formatCode>0.00</c:formatCode>
                <c:ptCount val="24"/>
                <c:pt idx="0">
                  <c:v>58.989637305699489</c:v>
                </c:pt>
                <c:pt idx="1">
                  <c:v>61.034638554216869</c:v>
                </c:pt>
                <c:pt idx="2">
                  <c:v>62.647921760391192</c:v>
                </c:pt>
                <c:pt idx="3">
                  <c:v>65.147308781869683</c:v>
                </c:pt>
                <c:pt idx="4">
                  <c:v>66.143921751280857</c:v>
                </c:pt>
                <c:pt idx="5">
                  <c:v>65.996529384544189</c:v>
                </c:pt>
                <c:pt idx="6">
                  <c:v>64.676023930050619</c:v>
                </c:pt>
                <c:pt idx="7">
                  <c:v>62.610741444866932</c:v>
                </c:pt>
                <c:pt idx="8">
                  <c:v>60.191740412979357</c:v>
                </c:pt>
                <c:pt idx="9">
                  <c:v>58.046334012219958</c:v>
                </c:pt>
                <c:pt idx="10">
                  <c:v>56.547721320062863</c:v>
                </c:pt>
                <c:pt idx="11">
                  <c:v>53.254525507405383</c:v>
                </c:pt>
                <c:pt idx="12">
                  <c:v>51.292517006802719</c:v>
                </c:pt>
                <c:pt idx="13">
                  <c:v>48.877358490566031</c:v>
                </c:pt>
                <c:pt idx="14">
                  <c:v>46.786764705882355</c:v>
                </c:pt>
                <c:pt idx="15">
                  <c:v>44.674329501915707</c:v>
                </c:pt>
                <c:pt idx="16">
                  <c:v>42.384318936877079</c:v>
                </c:pt>
                <c:pt idx="17">
                  <c:v>40.556016597510379</c:v>
                </c:pt>
                <c:pt idx="18">
                  <c:v>37.680480699198831</c:v>
                </c:pt>
                <c:pt idx="19">
                  <c:v>35.579545454545453</c:v>
                </c:pt>
                <c:pt idx="20">
                  <c:v>33.472178060413356</c:v>
                </c:pt>
                <c:pt idx="21">
                  <c:v>31.447847682119203</c:v>
                </c:pt>
                <c:pt idx="22">
                  <c:v>29.347826086956523</c:v>
                </c:pt>
                <c:pt idx="23">
                  <c:v>27.260036496350363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7-0EEA-422D-A532-A3EEDCCE9D6A}"/>
            </c:ext>
          </c:extLst>
        </c:ser>
        <c:ser>
          <c:idx val="1"/>
          <c:order val="1"/>
          <c:tx>
            <c:v>E w/rudder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Main!$A$3:$A$28</c:f>
              <c:numCache>
                <c:formatCode>General</c:formatCode>
                <c:ptCount val="26"/>
                <c:pt idx="0">
                  <c:v>150</c:v>
                </c:pt>
                <c:pt idx="1">
                  <c:v>160</c:v>
                </c:pt>
                <c:pt idx="2">
                  <c:v>170</c:v>
                </c:pt>
                <c:pt idx="3">
                  <c:v>180</c:v>
                </c:pt>
                <c:pt idx="4">
                  <c:v>189</c:v>
                </c:pt>
                <c:pt idx="5">
                  <c:v>190</c:v>
                </c:pt>
                <c:pt idx="6">
                  <c:v>200</c:v>
                </c:pt>
                <c:pt idx="7">
                  <c:v>210</c:v>
                </c:pt>
                <c:pt idx="8">
                  <c:v>220</c:v>
                </c:pt>
                <c:pt idx="9">
                  <c:v>230</c:v>
                </c:pt>
                <c:pt idx="10">
                  <c:v>240</c:v>
                </c:pt>
                <c:pt idx="11">
                  <c:v>250</c:v>
                </c:pt>
                <c:pt idx="12">
                  <c:v>260</c:v>
                </c:pt>
                <c:pt idx="13">
                  <c:v>270</c:v>
                </c:pt>
                <c:pt idx="14">
                  <c:v>280</c:v>
                </c:pt>
                <c:pt idx="15">
                  <c:v>290</c:v>
                </c:pt>
                <c:pt idx="16">
                  <c:v>300</c:v>
                </c:pt>
                <c:pt idx="17">
                  <c:v>310</c:v>
                </c:pt>
                <c:pt idx="18">
                  <c:v>320</c:v>
                </c:pt>
                <c:pt idx="19">
                  <c:v>330</c:v>
                </c:pt>
                <c:pt idx="20">
                  <c:v>340</c:v>
                </c:pt>
                <c:pt idx="21">
                  <c:v>350</c:v>
                </c:pt>
                <c:pt idx="22">
                  <c:v>360</c:v>
                </c:pt>
                <c:pt idx="23">
                  <c:v>370</c:v>
                </c:pt>
                <c:pt idx="24">
                  <c:v>380</c:v>
                </c:pt>
                <c:pt idx="25">
                  <c:v>390</c:v>
                </c:pt>
              </c:numCache>
              <c:extLst xmlns:c15="http://schemas.microsoft.com/office/drawing/2012/chart"/>
            </c:numRef>
          </c:xVal>
          <c:yVal>
            <c:numRef>
              <c:f>Main!$M$3:$M$27</c:f>
              <c:numCache>
                <c:formatCode>0.00</c:formatCode>
                <c:ptCount val="25"/>
                <c:pt idx="0">
                  <c:v>57.150837988826815</c:v>
                </c:pt>
                <c:pt idx="1">
                  <c:v>58.984766050054411</c:v>
                </c:pt>
                <c:pt idx="2">
                  <c:v>60.517241379310342</c:v>
                </c:pt>
                <c:pt idx="3">
                  <c:v>62.729381443298969</c:v>
                </c:pt>
                <c:pt idx="4">
                  <c:v>63.611620795107029</c:v>
                </c:pt>
                <c:pt idx="5">
                  <c:v>63.436515997968506</c:v>
                </c:pt>
                <c:pt idx="6">
                  <c:v>64.17</c:v>
                </c:pt>
                <c:pt idx="7">
                  <c:v>65.882352941176464</c:v>
                </c:pt>
                <c:pt idx="8">
                  <c:v>66.884057971014485</c:v>
                </c:pt>
                <c:pt idx="9">
                  <c:v>67.796561604584525</c:v>
                </c:pt>
                <c:pt idx="10">
                  <c:v>68.133364884051105</c:v>
                </c:pt>
                <c:pt idx="11">
                  <c:v>68.50896292820272</c:v>
                </c:pt>
                <c:pt idx="12">
                  <c:v>68.767398411957032</c:v>
                </c:pt>
                <c:pt idx="13">
                  <c:v>68.825174825174827</c:v>
                </c:pt>
                <c:pt idx="14">
                  <c:v>69.181395348837214</c:v>
                </c:pt>
                <c:pt idx="15">
                  <c:v>69.081183046110866</c:v>
                </c:pt>
                <c:pt idx="16">
                  <c:v>68.722211808809732</c:v>
                </c:pt>
                <c:pt idx="17">
                  <c:v>68.204162724692523</c:v>
                </c:pt>
                <c:pt idx="18">
                  <c:v>67.676893576222426</c:v>
                </c:pt>
                <c:pt idx="19">
                  <c:v>66.464250734573938</c:v>
                </c:pt>
                <c:pt idx="20">
                  <c:v>64.843813387423936</c:v>
                </c:pt>
                <c:pt idx="21">
                  <c:v>63.099683544303801</c:v>
                </c:pt>
                <c:pt idx="22">
                  <c:v>61.360503282275708</c:v>
                </c:pt>
                <c:pt idx="23">
                  <c:v>59.229994275901547</c:v>
                </c:pt>
                <c:pt idx="24">
                  <c:v>56.594909090909091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8-0EEA-422D-A532-A3EEDCCE9D6A}"/>
            </c:ext>
          </c:extLst>
        </c:ser>
        <c:ser>
          <c:idx val="4"/>
          <c:order val="4"/>
          <c:tx>
            <c:v>E best case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'Extrapolations &amp; Estimations'!$A$3:$A$28</c:f>
              <c:numCache>
                <c:formatCode>General</c:formatCode>
                <c:ptCount val="26"/>
                <c:pt idx="0">
                  <c:v>150</c:v>
                </c:pt>
                <c:pt idx="1">
                  <c:v>160</c:v>
                </c:pt>
                <c:pt idx="2">
                  <c:v>170</c:v>
                </c:pt>
                <c:pt idx="3">
                  <c:v>180</c:v>
                </c:pt>
                <c:pt idx="4">
                  <c:v>189</c:v>
                </c:pt>
                <c:pt idx="5">
                  <c:v>190</c:v>
                </c:pt>
                <c:pt idx="6">
                  <c:v>200</c:v>
                </c:pt>
                <c:pt idx="7">
                  <c:v>210</c:v>
                </c:pt>
                <c:pt idx="8">
                  <c:v>220</c:v>
                </c:pt>
                <c:pt idx="9">
                  <c:v>230</c:v>
                </c:pt>
                <c:pt idx="10">
                  <c:v>240</c:v>
                </c:pt>
                <c:pt idx="11">
                  <c:v>250</c:v>
                </c:pt>
                <c:pt idx="12">
                  <c:v>260</c:v>
                </c:pt>
                <c:pt idx="13">
                  <c:v>270</c:v>
                </c:pt>
                <c:pt idx="14">
                  <c:v>280</c:v>
                </c:pt>
                <c:pt idx="15">
                  <c:v>290</c:v>
                </c:pt>
                <c:pt idx="16">
                  <c:v>300</c:v>
                </c:pt>
                <c:pt idx="17">
                  <c:v>310</c:v>
                </c:pt>
                <c:pt idx="18">
                  <c:v>320</c:v>
                </c:pt>
                <c:pt idx="19">
                  <c:v>330</c:v>
                </c:pt>
                <c:pt idx="20">
                  <c:v>340</c:v>
                </c:pt>
                <c:pt idx="21">
                  <c:v>350</c:v>
                </c:pt>
                <c:pt idx="22">
                  <c:v>360</c:v>
                </c:pt>
                <c:pt idx="23">
                  <c:v>370</c:v>
                </c:pt>
                <c:pt idx="24">
                  <c:v>380</c:v>
                </c:pt>
                <c:pt idx="25">
                  <c:v>390</c:v>
                </c:pt>
              </c:numCache>
            </c:numRef>
          </c:xVal>
          <c:yVal>
            <c:numRef>
              <c:f>'Extrapolations &amp; Estimations'!$F$3:$F$26</c:f>
              <c:numCache>
                <c:formatCode>0.00</c:formatCode>
                <c:ptCount val="24"/>
                <c:pt idx="0">
                  <c:v>58.989637305699489</c:v>
                </c:pt>
                <c:pt idx="1">
                  <c:v>61.034638554216869</c:v>
                </c:pt>
                <c:pt idx="2">
                  <c:v>62.647921760391192</c:v>
                </c:pt>
                <c:pt idx="3">
                  <c:v>65.147308781869683</c:v>
                </c:pt>
                <c:pt idx="4">
                  <c:v>66.143921751280857</c:v>
                </c:pt>
                <c:pt idx="5">
                  <c:v>65.996529384544189</c:v>
                </c:pt>
                <c:pt idx="6">
                  <c:v>66.790909090909082</c:v>
                </c:pt>
                <c:pt idx="7">
                  <c:v>67.68663594470047</c:v>
                </c:pt>
                <c:pt idx="8">
                  <c:v>67.802249297094662</c:v>
                </c:pt>
                <c:pt idx="9">
                  <c:v>67.796561604584525</c:v>
                </c:pt>
                <c:pt idx="10">
                  <c:v>68.133364884051105</c:v>
                </c:pt>
                <c:pt idx="11">
                  <c:v>68.50896292820272</c:v>
                </c:pt>
                <c:pt idx="12">
                  <c:v>68.767398411957032</c:v>
                </c:pt>
                <c:pt idx="13">
                  <c:v>68.825174825174827</c:v>
                </c:pt>
                <c:pt idx="14">
                  <c:v>69.181395348837214</c:v>
                </c:pt>
                <c:pt idx="15">
                  <c:v>69.081183046110866</c:v>
                </c:pt>
                <c:pt idx="16">
                  <c:v>68.722211808809732</c:v>
                </c:pt>
                <c:pt idx="17">
                  <c:v>68.204162724692523</c:v>
                </c:pt>
                <c:pt idx="18">
                  <c:v>67.676893576222426</c:v>
                </c:pt>
                <c:pt idx="19">
                  <c:v>66.464250734573938</c:v>
                </c:pt>
                <c:pt idx="20">
                  <c:v>64.843813387423936</c:v>
                </c:pt>
                <c:pt idx="21">
                  <c:v>63.099683544303801</c:v>
                </c:pt>
                <c:pt idx="22">
                  <c:v>61.360503282275708</c:v>
                </c:pt>
                <c:pt idx="23">
                  <c:v>59.229994275901547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EEA-422D-A532-A3EEDCCE9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3484928"/>
        <c:axId val="242273616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v>J unboosted</c:v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trendline>
                  <c:spPr>
                    <a:ln w="19050" cap="rnd">
                      <a:solidFill>
                        <a:schemeClr val="accent3"/>
                      </a:solidFill>
                      <a:prstDash val="sysDot"/>
                    </a:ln>
                    <a:effectLst/>
                  </c:spPr>
                  <c:trendlineType val="poly"/>
                  <c:order val="3"/>
                  <c:forward val="50"/>
                  <c:backward val="25"/>
                  <c:dispRSqr val="0"/>
                  <c:dispEq val="0"/>
                </c:trendline>
                <c:xVal>
                  <c:numRef>
                    <c:extLst>
                      <c:ext uri="{02D57815-91ED-43cb-92C2-25804820EDAC}">
                        <c15:formulaRef>
                          <c15:sqref>Main!$A$33:$A$39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161.11111111111111</c:v>
                      </c:pt>
                      <c:pt idx="1">
                        <c:v>204.44444444444446</c:v>
                      </c:pt>
                      <c:pt idx="2">
                        <c:v>250</c:v>
                      </c:pt>
                      <c:pt idx="3">
                        <c:v>300</c:v>
                      </c:pt>
                      <c:pt idx="4">
                        <c:v>347.05882352941177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Main!$C$32:$C$39</c15:sqref>
                        </c15:formulaRef>
                      </c:ext>
                    </c:extLst>
                    <c:numCache>
                      <c:formatCode>General</c:formatCode>
                      <c:ptCount val="8"/>
                      <c:pt idx="0">
                        <c:v>30</c:v>
                      </c:pt>
                      <c:pt idx="1">
                        <c:v>37.709497206703908</c:v>
                      </c:pt>
                      <c:pt idx="2">
                        <c:v>45</c:v>
                      </c:pt>
                      <c:pt idx="3">
                        <c:v>48.788265306122447</c:v>
                      </c:pt>
                      <c:pt idx="4">
                        <c:v>39.320388349514566</c:v>
                      </c:pt>
                      <c:pt idx="5">
                        <c:v>30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1-0EEA-422D-A532-A3EEDCCE9D6A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v>J boosted</c:v>
                </c:tx>
                <c:spPr>
                  <a:ln w="19050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/>
                    </a:solidFill>
                    <a:ln w="9525">
                      <a:solidFill>
                        <a:schemeClr val="accent4"/>
                      </a:solidFill>
                    </a:ln>
                    <a:effectLst/>
                  </c:spPr>
                </c:marker>
                <c:trendline>
                  <c:spPr>
                    <a:ln w="19050" cap="rnd">
                      <a:solidFill>
                        <a:schemeClr val="accent4"/>
                      </a:solidFill>
                      <a:prstDash val="sysDot"/>
                    </a:ln>
                    <a:effectLst/>
                  </c:spPr>
                  <c:trendlineType val="poly"/>
                  <c:order val="2"/>
                  <c:forward val="50"/>
                  <c:backward val="25"/>
                  <c:dispRSqr val="0"/>
                  <c:dispEq val="0"/>
                </c:trendline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Main!$A$33:$A$39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161.11111111111111</c:v>
                      </c:pt>
                      <c:pt idx="1">
                        <c:v>204.44444444444446</c:v>
                      </c:pt>
                      <c:pt idx="2">
                        <c:v>250</c:v>
                      </c:pt>
                      <c:pt idx="3">
                        <c:v>300</c:v>
                      </c:pt>
                      <c:pt idx="4">
                        <c:v>347.05882352941177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Main!$E$40:$E$45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0</c:v>
                      </c:pt>
                      <c:pt idx="1">
                        <c:v>0</c:v>
                      </c:pt>
                      <c:pt idx="2">
                        <c:v>35</c:v>
                      </c:pt>
                      <c:pt idx="3">
                        <c:v>37.5</c:v>
                      </c:pt>
                      <c:pt idx="4">
                        <c:v>43</c:v>
                      </c:pt>
                      <c:pt idx="5">
                        <c:v>45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0EEA-422D-A532-A3EEDCCE9D6A}"/>
                  </c:ext>
                </c:extLst>
              </c15:ser>
            </c15:filteredScatterSeries>
          </c:ext>
        </c:extLst>
      </c:scatterChart>
      <c:valAx>
        <c:axId val="383484928"/>
        <c:scaling>
          <c:orientation val="minMax"/>
          <c:max val="500"/>
          <c:min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Speed (mph)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2273616"/>
        <c:crosses val="autoZero"/>
        <c:crossBetween val="midCat"/>
      </c:valAx>
      <c:valAx>
        <c:axId val="242273616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Rollrate (°/s)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34849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Estimation</a:t>
            </a:r>
            <a:r>
              <a:rPr lang="en-US" baseline="0"/>
              <a:t> of J 0-60 based on % differences in the E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percentStacked"/>
        <c:varyColors val="0"/>
        <c:ser>
          <c:idx val="5"/>
          <c:order val="3"/>
          <c:tx>
            <c:v>baseline (J 0-90)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'Extrapolations &amp; Estimations'!$H$31:$H$35</c:f>
              <c:numCache>
                <c:formatCode>General</c:formatCode>
                <c:ptCount val="5"/>
                <c:pt idx="0">
                  <c:v>160</c:v>
                </c:pt>
                <c:pt idx="1">
                  <c:v>200</c:v>
                </c:pt>
                <c:pt idx="2">
                  <c:v>250</c:v>
                </c:pt>
                <c:pt idx="3">
                  <c:v>300</c:v>
                </c:pt>
                <c:pt idx="4">
                  <c:v>350</c:v>
                </c:pt>
              </c:numCache>
            </c:numRef>
          </c:cat>
          <c:val>
            <c:numRef>
              <c:f>'Extrapolations &amp; Estimations'!$K$31:$K$35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9E9-4B31-8FE2-0FEEC94D7092}"/>
            </c:ext>
          </c:extLst>
        </c:ser>
        <c:ser>
          <c:idx val="3"/>
          <c:order val="4"/>
          <c:tx>
            <c:v>% difference between 60 and 90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'Extrapolations &amp; Estimations'!$H$31:$H$35</c:f>
              <c:numCache>
                <c:formatCode>General</c:formatCode>
                <c:ptCount val="5"/>
                <c:pt idx="0">
                  <c:v>160</c:v>
                </c:pt>
                <c:pt idx="1">
                  <c:v>200</c:v>
                </c:pt>
                <c:pt idx="2">
                  <c:v>250</c:v>
                </c:pt>
                <c:pt idx="3">
                  <c:v>300</c:v>
                </c:pt>
                <c:pt idx="4">
                  <c:v>350</c:v>
                </c:pt>
              </c:numCache>
            </c:numRef>
          </c:cat>
          <c:val>
            <c:numRef>
              <c:f>'Extrapolations &amp; Estimations'!$M$31:$M$35</c:f>
              <c:numCache>
                <c:formatCode>0%</c:formatCode>
                <c:ptCount val="5"/>
                <c:pt idx="0">
                  <c:v>-6.6104078762306617E-2</c:v>
                </c:pt>
                <c:pt idx="1">
                  <c:v>-8.3122362869198274E-2</c:v>
                </c:pt>
                <c:pt idx="2">
                  <c:v>-9.3034825870646931E-2</c:v>
                </c:pt>
                <c:pt idx="3">
                  <c:v>-0.11052009456264777</c:v>
                </c:pt>
                <c:pt idx="4">
                  <c:v>-0.14143567874911156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9E9-4B31-8FE2-0FEEC94D7092}"/>
            </c:ext>
          </c:extLst>
        </c:ser>
        <c:ser>
          <c:idx val="4"/>
          <c:order val="5"/>
          <c:tx>
            <c:v>% difference between 360 and 90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'Extrapolations &amp; Estimations'!$H$31:$H$35</c:f>
              <c:numCache>
                <c:formatCode>General</c:formatCode>
                <c:ptCount val="5"/>
                <c:pt idx="0">
                  <c:v>160</c:v>
                </c:pt>
                <c:pt idx="1">
                  <c:v>200</c:v>
                </c:pt>
                <c:pt idx="2">
                  <c:v>250</c:v>
                </c:pt>
                <c:pt idx="3">
                  <c:v>300</c:v>
                </c:pt>
                <c:pt idx="4">
                  <c:v>350</c:v>
                </c:pt>
              </c:numCache>
            </c:numRef>
          </c:cat>
          <c:val>
            <c:numRef>
              <c:f>'Extrapolations &amp; Estimations'!$P$31:$P$35</c:f>
              <c:numCache>
                <c:formatCode>0%</c:formatCode>
                <c:ptCount val="5"/>
                <c:pt idx="0">
                  <c:v>0.16491228070175423</c:v>
                </c:pt>
                <c:pt idx="1">
                  <c:v>0.22147273749297347</c:v>
                </c:pt>
                <c:pt idx="2">
                  <c:v>0.25810904071773622</c:v>
                </c:pt>
                <c:pt idx="3">
                  <c:v>0.3306808134394339</c:v>
                </c:pt>
                <c:pt idx="4">
                  <c:v>0.49135802469135825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9E9-4B31-8FE2-0FEEC94D70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4346879"/>
        <c:axId val="1024342719"/>
      </c:lineChart>
      <c:scatterChart>
        <c:scatterStyle val="smoothMarker"/>
        <c:varyColors val="0"/>
        <c:ser>
          <c:idx val="0"/>
          <c:order val="0"/>
          <c:tx>
            <c:v>J 0-60 (estimated)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'Extrapolations &amp; Estimations'!$H$31:$H$35</c:f>
              <c:numCache>
                <c:formatCode>General</c:formatCode>
                <c:ptCount val="5"/>
                <c:pt idx="0">
                  <c:v>160</c:v>
                </c:pt>
                <c:pt idx="1">
                  <c:v>200</c:v>
                </c:pt>
                <c:pt idx="2">
                  <c:v>250</c:v>
                </c:pt>
                <c:pt idx="3">
                  <c:v>300</c:v>
                </c:pt>
                <c:pt idx="4">
                  <c:v>350</c:v>
                </c:pt>
              </c:numCache>
            </c:numRef>
          </c:xVal>
          <c:yVal>
            <c:numRef>
              <c:f>'Extrapolations &amp; Estimations'!$N$31:$N$35</c:f>
              <c:numCache>
                <c:formatCode>General</c:formatCode>
                <c:ptCount val="5"/>
                <c:pt idx="0">
                  <c:v>35.216745633264971</c:v>
                </c:pt>
                <c:pt idx="1">
                  <c:v>41.25949367088608</c:v>
                </c:pt>
                <c:pt idx="2">
                  <c:v>44.249257538836417</c:v>
                </c:pt>
                <c:pt idx="3">
                  <c:v>34.974695310886183</c:v>
                </c:pt>
                <c:pt idx="4">
                  <c:v>25.756929637526653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9E9-4B31-8FE2-0FEEC94D7092}"/>
            </c:ext>
          </c:extLst>
        </c:ser>
        <c:ser>
          <c:idx val="1"/>
          <c:order val="1"/>
          <c:tx>
            <c:v>J 0-90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Main!$A$37:$A$39</c:f>
              <c:numCache>
                <c:formatCode>General</c:formatCode>
                <c:ptCount val="3"/>
                <c:pt idx="0">
                  <c:v>347.05882352941177</c:v>
                </c:pt>
              </c:numCache>
            </c:numRef>
          </c:xVal>
          <c:yVal>
            <c:numRef>
              <c:f>Main!$C$33:$C$39</c:f>
              <c:numCache>
                <c:formatCode>General</c:formatCode>
                <c:ptCount val="7"/>
                <c:pt idx="0">
                  <c:v>37.709497206703908</c:v>
                </c:pt>
                <c:pt idx="1">
                  <c:v>45</c:v>
                </c:pt>
                <c:pt idx="2">
                  <c:v>48.788265306122447</c:v>
                </c:pt>
                <c:pt idx="3">
                  <c:v>39.320388349514566</c:v>
                </c:pt>
                <c:pt idx="4">
                  <c:v>30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9E9-4B31-8FE2-0FEEC94D7092}"/>
            </c:ext>
          </c:extLst>
        </c:ser>
        <c:ser>
          <c:idx val="2"/>
          <c:order val="2"/>
          <c:tx>
            <c:v>J 60-60 (estimated)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'Extrapolations &amp; Estimations'!$H$31:$H$35</c:f>
              <c:numCache>
                <c:formatCode>General</c:formatCode>
                <c:ptCount val="5"/>
                <c:pt idx="0">
                  <c:v>160</c:v>
                </c:pt>
                <c:pt idx="1">
                  <c:v>200</c:v>
                </c:pt>
                <c:pt idx="2">
                  <c:v>250</c:v>
                </c:pt>
                <c:pt idx="3">
                  <c:v>300</c:v>
                </c:pt>
                <c:pt idx="4">
                  <c:v>350</c:v>
                </c:pt>
              </c:numCache>
            </c:numRef>
          </c:xVal>
          <c:yVal>
            <c:numRef>
              <c:f>'Extrapolations &amp; Estimations'!$Q$31:$Q$35</c:f>
              <c:numCache>
                <c:formatCode>General</c:formatCode>
                <c:ptCount val="5"/>
                <c:pt idx="0">
                  <c:v>43.928256395177883</c:v>
                </c:pt>
                <c:pt idx="1">
                  <c:v>54.966273187183809</c:v>
                </c:pt>
                <c:pt idx="2">
                  <c:v>61.380957662568122</c:v>
                </c:pt>
                <c:pt idx="3">
                  <c:v>52.322886353686485</c:v>
                </c:pt>
                <c:pt idx="4">
                  <c:v>44.740740740740748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9E9-4B31-8FE2-0FEEC94D70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3473727"/>
        <c:axId val="1257933855"/>
      </c:scatterChart>
      <c:valAx>
        <c:axId val="1353473727"/>
        <c:scaling>
          <c:orientation val="minMax"/>
          <c:max val="350"/>
          <c:min val="16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Speed</a:t>
                </a:r>
                <a:r>
                  <a:rPr lang="en-US" baseline="0"/>
                  <a:t> (mph)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7933855"/>
        <c:crosses val="autoZero"/>
        <c:crossBetween val="midCat"/>
      </c:valAx>
      <c:valAx>
        <c:axId val="1257933855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Roll rate (deg/s)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3473727"/>
        <c:crosses val="autoZero"/>
        <c:crossBetween val="midCat"/>
      </c:valAx>
      <c:valAx>
        <c:axId val="1024342719"/>
        <c:scaling>
          <c:orientation val="minMax"/>
        </c:scaling>
        <c:delete val="0"/>
        <c:axPos val="r"/>
        <c:numFmt formatCode="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4346879"/>
        <c:crosses val="max"/>
        <c:crossBetween val="between"/>
      </c:valAx>
      <c:catAx>
        <c:axId val="1024346879"/>
        <c:scaling>
          <c:orientation val="minMax"/>
        </c:scaling>
        <c:delete val="0"/>
        <c:axPos val="t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4342719"/>
        <c:crosses val="max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t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P-38E 0-360° Comparison</a:t>
            </a:r>
          </a:p>
        </c:rich>
      </c:tx>
      <c:layout>
        <c:manualLayout>
          <c:xMode val="edge"/>
          <c:yMode val="edge"/>
          <c:x val="0.44784068227182"/>
          <c:y val="1.952171791117618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t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rate, no rudder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'Extrapolations &amp; Estimations'!$A$3:$A$28</c:f>
              <c:numCache>
                <c:formatCode>General</c:formatCode>
                <c:ptCount val="26"/>
                <c:pt idx="0">
                  <c:v>150</c:v>
                </c:pt>
                <c:pt idx="1">
                  <c:v>160</c:v>
                </c:pt>
                <c:pt idx="2">
                  <c:v>170</c:v>
                </c:pt>
                <c:pt idx="3">
                  <c:v>180</c:v>
                </c:pt>
                <c:pt idx="4">
                  <c:v>189</c:v>
                </c:pt>
                <c:pt idx="5">
                  <c:v>190</c:v>
                </c:pt>
                <c:pt idx="6">
                  <c:v>200</c:v>
                </c:pt>
                <c:pt idx="7">
                  <c:v>210</c:v>
                </c:pt>
                <c:pt idx="8">
                  <c:v>220</c:v>
                </c:pt>
                <c:pt idx="9">
                  <c:v>230</c:v>
                </c:pt>
                <c:pt idx="10">
                  <c:v>240</c:v>
                </c:pt>
                <c:pt idx="11">
                  <c:v>250</c:v>
                </c:pt>
                <c:pt idx="12">
                  <c:v>260</c:v>
                </c:pt>
                <c:pt idx="13">
                  <c:v>270</c:v>
                </c:pt>
                <c:pt idx="14">
                  <c:v>280</c:v>
                </c:pt>
                <c:pt idx="15">
                  <c:v>290</c:v>
                </c:pt>
                <c:pt idx="16">
                  <c:v>300</c:v>
                </c:pt>
                <c:pt idx="17">
                  <c:v>310</c:v>
                </c:pt>
                <c:pt idx="18">
                  <c:v>320</c:v>
                </c:pt>
                <c:pt idx="19">
                  <c:v>330</c:v>
                </c:pt>
                <c:pt idx="20">
                  <c:v>340</c:v>
                </c:pt>
                <c:pt idx="21">
                  <c:v>350</c:v>
                </c:pt>
                <c:pt idx="22">
                  <c:v>360</c:v>
                </c:pt>
                <c:pt idx="23">
                  <c:v>370</c:v>
                </c:pt>
                <c:pt idx="24">
                  <c:v>380</c:v>
                </c:pt>
                <c:pt idx="25">
                  <c:v>390</c:v>
                </c:pt>
              </c:numCache>
            </c:numRef>
          </c:xVal>
          <c:yVal>
            <c:numRef>
              <c:f>'Extrapolations &amp; Estimations'!$T$4:$T$29</c:f>
              <c:numCache>
                <c:formatCode>0.00</c:formatCode>
                <c:ptCount val="26"/>
                <c:pt idx="0">
                  <c:v>66.191860465116278</c:v>
                </c:pt>
                <c:pt idx="1">
                  <c:v>68.284751474304969</c:v>
                </c:pt>
                <c:pt idx="2">
                  <c:v>70.103967168262656</c:v>
                </c:pt>
                <c:pt idx="3">
                  <c:v>72.545741324921138</c:v>
                </c:pt>
                <c:pt idx="4">
                  <c:v>73.514171088391336</c:v>
                </c:pt>
                <c:pt idx="5">
                  <c:v>74.1260395010395</c:v>
                </c:pt>
                <c:pt idx="6">
                  <c:v>74.855392809587215</c:v>
                </c:pt>
                <c:pt idx="7">
                  <c:v>72.480330123796435</c:v>
                </c:pt>
                <c:pt idx="8">
                  <c:v>70.12027491408935</c:v>
                </c:pt>
                <c:pt idx="9">
                  <c:v>67.717849717849717</c:v>
                </c:pt>
                <c:pt idx="10">
                  <c:v>65.802864980188957</c:v>
                </c:pt>
                <c:pt idx="11">
                  <c:v>62.938735818476509</c:v>
                </c:pt>
                <c:pt idx="12">
                  <c:v>60.929292929292927</c:v>
                </c:pt>
                <c:pt idx="13">
                  <c:v>58.625176803394623</c:v>
                </c:pt>
                <c:pt idx="14">
                  <c:v>56.434589800443462</c:v>
                </c:pt>
                <c:pt idx="15">
                  <c:v>54.169570267131242</c:v>
                </c:pt>
                <c:pt idx="16">
                  <c:v>52.093425888117594</c:v>
                </c:pt>
                <c:pt idx="17">
                  <c:v>50.058898847631241</c:v>
                </c:pt>
                <c:pt idx="18">
                  <c:v>47.550827205882356</c:v>
                </c:pt>
                <c:pt idx="19">
                  <c:v>45.708029197080293</c:v>
                </c:pt>
                <c:pt idx="20">
                  <c:v>43.544984488107545</c:v>
                </c:pt>
                <c:pt idx="21">
                  <c:v>41.76910390324354</c:v>
                </c:pt>
                <c:pt idx="22">
                  <c:v>39.705882352941174</c:v>
                </c:pt>
                <c:pt idx="23">
                  <c:v>37.74731522425774</c:v>
                </c:pt>
                <c:pt idx="24">
                  <c:v>35.815950920245406</c:v>
                </c:pt>
                <c:pt idx="25">
                  <c:v>33.777777777777771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085-4B4F-B0A7-B9505EDBBA2D}"/>
            </c:ext>
          </c:extLst>
        </c:ser>
        <c:ser>
          <c:idx val="1"/>
          <c:order val="1"/>
          <c:tx>
            <c:v>rate with rudder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'Extrapolations &amp; Estimations'!$A$3:$A$28</c:f>
              <c:numCache>
                <c:formatCode>General</c:formatCode>
                <c:ptCount val="26"/>
                <c:pt idx="0">
                  <c:v>150</c:v>
                </c:pt>
                <c:pt idx="1">
                  <c:v>160</c:v>
                </c:pt>
                <c:pt idx="2">
                  <c:v>170</c:v>
                </c:pt>
                <c:pt idx="3">
                  <c:v>180</c:v>
                </c:pt>
                <c:pt idx="4">
                  <c:v>189</c:v>
                </c:pt>
                <c:pt idx="5">
                  <c:v>190</c:v>
                </c:pt>
                <c:pt idx="6">
                  <c:v>200</c:v>
                </c:pt>
                <c:pt idx="7">
                  <c:v>210</c:v>
                </c:pt>
                <c:pt idx="8">
                  <c:v>220</c:v>
                </c:pt>
                <c:pt idx="9">
                  <c:v>230</c:v>
                </c:pt>
                <c:pt idx="10">
                  <c:v>240</c:v>
                </c:pt>
                <c:pt idx="11">
                  <c:v>250</c:v>
                </c:pt>
                <c:pt idx="12">
                  <c:v>260</c:v>
                </c:pt>
                <c:pt idx="13">
                  <c:v>270</c:v>
                </c:pt>
                <c:pt idx="14">
                  <c:v>280</c:v>
                </c:pt>
                <c:pt idx="15">
                  <c:v>290</c:v>
                </c:pt>
                <c:pt idx="16">
                  <c:v>300</c:v>
                </c:pt>
                <c:pt idx="17">
                  <c:v>310</c:v>
                </c:pt>
                <c:pt idx="18">
                  <c:v>320</c:v>
                </c:pt>
                <c:pt idx="19">
                  <c:v>330</c:v>
                </c:pt>
                <c:pt idx="20">
                  <c:v>340</c:v>
                </c:pt>
                <c:pt idx="21">
                  <c:v>350</c:v>
                </c:pt>
                <c:pt idx="22">
                  <c:v>360</c:v>
                </c:pt>
                <c:pt idx="23">
                  <c:v>370</c:v>
                </c:pt>
                <c:pt idx="24">
                  <c:v>380</c:v>
                </c:pt>
                <c:pt idx="25">
                  <c:v>390</c:v>
                </c:pt>
              </c:numCache>
            </c:numRef>
          </c:xVal>
          <c:yVal>
            <c:numRef>
              <c:f>'Extrapolations &amp; Estimations'!$V$4:$V$29</c:f>
              <c:numCache>
                <c:formatCode>0.00</c:formatCode>
                <c:ptCount val="26"/>
                <c:pt idx="0">
                  <c:v>60.712166172106826</c:v>
                </c:pt>
                <c:pt idx="1">
                  <c:v>62.235361653272108</c:v>
                </c:pt>
                <c:pt idx="2">
                  <c:v>63.818181818181813</c:v>
                </c:pt>
                <c:pt idx="3">
                  <c:v>65.51547779273217</c:v>
                </c:pt>
                <c:pt idx="4">
                  <c:v>66.192521877486072</c:v>
                </c:pt>
                <c:pt idx="5">
                  <c:v>66.581289978678043</c:v>
                </c:pt>
                <c:pt idx="6">
                  <c:v>67.725593667546178</c:v>
                </c:pt>
                <c:pt idx="7">
                  <c:v>68.92307692307692</c:v>
                </c:pt>
                <c:pt idx="8">
                  <c:v>69.924242424242422</c:v>
                </c:pt>
                <c:pt idx="9">
                  <c:v>70.68259895444362</c:v>
                </c:pt>
                <c:pt idx="10">
                  <c:v>71.429322748697587</c:v>
                </c:pt>
                <c:pt idx="11">
                  <c:v>72.112916769572735</c:v>
                </c:pt>
                <c:pt idx="12">
                  <c:v>72.474033965050438</c:v>
                </c:pt>
                <c:pt idx="13">
                  <c:v>72.634686346863475</c:v>
                </c:pt>
                <c:pt idx="14">
                  <c:v>72.733496332518328</c:v>
                </c:pt>
                <c:pt idx="15">
                  <c:v>72.633349657198835</c:v>
                </c:pt>
                <c:pt idx="16">
                  <c:v>72.171850393700794</c:v>
                </c:pt>
                <c:pt idx="17">
                  <c:v>71.448761149653109</c:v>
                </c:pt>
                <c:pt idx="18">
                  <c:v>70.358335409917757</c:v>
                </c:pt>
                <c:pt idx="19">
                  <c:v>68.788646730866688</c:v>
                </c:pt>
                <c:pt idx="20">
                  <c:v>66.152095188825655</c:v>
                </c:pt>
                <c:pt idx="21">
                  <c:v>63.249801744647094</c:v>
                </c:pt>
                <c:pt idx="22">
                  <c:v>60.712855209742891</c:v>
                </c:pt>
                <c:pt idx="23">
                  <c:v>57.694340674658498</c:v>
                </c:pt>
                <c:pt idx="24">
                  <c:v>54.087228496959163</c:v>
                </c:pt>
                <c:pt idx="25">
                  <c:v>50.221948286229704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085-4B4F-B0A7-B9505EDBBA2D}"/>
            </c:ext>
          </c:extLst>
        </c:ser>
        <c:ser>
          <c:idx val="2"/>
          <c:order val="2"/>
          <c:tx>
            <c:v>rudder kick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'Extrapolations &amp; Estimations'!$A$3:$A$28</c:f>
              <c:numCache>
                <c:formatCode>General</c:formatCode>
                <c:ptCount val="26"/>
                <c:pt idx="0">
                  <c:v>150</c:v>
                </c:pt>
                <c:pt idx="1">
                  <c:v>160</c:v>
                </c:pt>
                <c:pt idx="2">
                  <c:v>170</c:v>
                </c:pt>
                <c:pt idx="3">
                  <c:v>180</c:v>
                </c:pt>
                <c:pt idx="4">
                  <c:v>189</c:v>
                </c:pt>
                <c:pt idx="5">
                  <c:v>190</c:v>
                </c:pt>
                <c:pt idx="6">
                  <c:v>200</c:v>
                </c:pt>
                <c:pt idx="7">
                  <c:v>210</c:v>
                </c:pt>
                <c:pt idx="8">
                  <c:v>220</c:v>
                </c:pt>
                <c:pt idx="9">
                  <c:v>230</c:v>
                </c:pt>
                <c:pt idx="10">
                  <c:v>240</c:v>
                </c:pt>
                <c:pt idx="11">
                  <c:v>250</c:v>
                </c:pt>
                <c:pt idx="12">
                  <c:v>260</c:v>
                </c:pt>
                <c:pt idx="13">
                  <c:v>270</c:v>
                </c:pt>
                <c:pt idx="14">
                  <c:v>280</c:v>
                </c:pt>
                <c:pt idx="15">
                  <c:v>290</c:v>
                </c:pt>
                <c:pt idx="16">
                  <c:v>300</c:v>
                </c:pt>
                <c:pt idx="17">
                  <c:v>310</c:v>
                </c:pt>
                <c:pt idx="18">
                  <c:v>320</c:v>
                </c:pt>
                <c:pt idx="19">
                  <c:v>330</c:v>
                </c:pt>
                <c:pt idx="20">
                  <c:v>340</c:v>
                </c:pt>
                <c:pt idx="21">
                  <c:v>350</c:v>
                </c:pt>
                <c:pt idx="22">
                  <c:v>360</c:v>
                </c:pt>
                <c:pt idx="23">
                  <c:v>370</c:v>
                </c:pt>
                <c:pt idx="24">
                  <c:v>380</c:v>
                </c:pt>
                <c:pt idx="25">
                  <c:v>390</c:v>
                </c:pt>
              </c:numCache>
            </c:numRef>
          </c:xVal>
          <c:yVal>
            <c:numRef>
              <c:f>'Extrapolations &amp; Estimations'!$X$4:$X$29</c:f>
              <c:numCache>
                <c:formatCode>0.00</c:formatCode>
                <c:ptCount val="26"/>
                <c:pt idx="0">
                  <c:v>66.191860465116278</c:v>
                </c:pt>
                <c:pt idx="1">
                  <c:v>68.284751474304969</c:v>
                </c:pt>
                <c:pt idx="2">
                  <c:v>70.103967168262656</c:v>
                </c:pt>
                <c:pt idx="3">
                  <c:v>72.545741324921138</c:v>
                </c:pt>
                <c:pt idx="4">
                  <c:v>73.514171088391336</c:v>
                </c:pt>
                <c:pt idx="5">
                  <c:v>74.1260395010395</c:v>
                </c:pt>
                <c:pt idx="6">
                  <c:v>75.547557840616975</c:v>
                </c:pt>
                <c:pt idx="7">
                  <c:v>74.088272383354351</c:v>
                </c:pt>
                <c:pt idx="8">
                  <c:v>72.489979959919836</c:v>
                </c:pt>
                <c:pt idx="9">
                  <c:v>70.68259895444362</c:v>
                </c:pt>
                <c:pt idx="10">
                  <c:v>68.991152211947011</c:v>
                </c:pt>
                <c:pt idx="11">
                  <c:v>66.882308657465501</c:v>
                </c:pt>
                <c:pt idx="12">
                  <c:v>65.245283018867909</c:v>
                </c:pt>
                <c:pt idx="13">
                  <c:v>63.387806729066533</c:v>
                </c:pt>
                <c:pt idx="14">
                  <c:v>61.580384226491404</c:v>
                </c:pt>
                <c:pt idx="15">
                  <c:v>59.576425661914463</c:v>
                </c:pt>
                <c:pt idx="16">
                  <c:v>57.877349768875192</c:v>
                </c:pt>
                <c:pt idx="17">
                  <c:v>55.97705683882689</c:v>
                </c:pt>
                <c:pt idx="18">
                  <c:v>53.995289191311173</c:v>
                </c:pt>
                <c:pt idx="19">
                  <c:v>52.450066577896138</c:v>
                </c:pt>
                <c:pt idx="20">
                  <c:v>50.449511400651467</c:v>
                </c:pt>
                <c:pt idx="21">
                  <c:v>48.986460348162481</c:v>
                </c:pt>
                <c:pt idx="22">
                  <c:v>47.135593220338976</c:v>
                </c:pt>
                <c:pt idx="23">
                  <c:v>45.434860788863112</c:v>
                </c:pt>
                <c:pt idx="24">
                  <c:v>43.786874438118076</c:v>
                </c:pt>
                <c:pt idx="25">
                  <c:v>42.064914992272023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085-4B4F-B0A7-B9505EDBBA2D}"/>
            </c:ext>
          </c:extLst>
        </c:ser>
        <c:ser>
          <c:idx val="3"/>
          <c:order val="3"/>
          <c:tx>
            <c:v>Best Case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'Extrapolations &amp; Estimations'!$A$3:$A$28</c:f>
              <c:numCache>
                <c:formatCode>General</c:formatCode>
                <c:ptCount val="26"/>
                <c:pt idx="0">
                  <c:v>150</c:v>
                </c:pt>
                <c:pt idx="1">
                  <c:v>160</c:v>
                </c:pt>
                <c:pt idx="2">
                  <c:v>170</c:v>
                </c:pt>
                <c:pt idx="3">
                  <c:v>180</c:v>
                </c:pt>
                <c:pt idx="4">
                  <c:v>189</c:v>
                </c:pt>
                <c:pt idx="5">
                  <c:v>190</c:v>
                </c:pt>
                <c:pt idx="6">
                  <c:v>200</c:v>
                </c:pt>
                <c:pt idx="7">
                  <c:v>210</c:v>
                </c:pt>
                <c:pt idx="8">
                  <c:v>220</c:v>
                </c:pt>
                <c:pt idx="9">
                  <c:v>230</c:v>
                </c:pt>
                <c:pt idx="10">
                  <c:v>240</c:v>
                </c:pt>
                <c:pt idx="11">
                  <c:v>250</c:v>
                </c:pt>
                <c:pt idx="12">
                  <c:v>260</c:v>
                </c:pt>
                <c:pt idx="13">
                  <c:v>270</c:v>
                </c:pt>
                <c:pt idx="14">
                  <c:v>280</c:v>
                </c:pt>
                <c:pt idx="15">
                  <c:v>290</c:v>
                </c:pt>
                <c:pt idx="16">
                  <c:v>300</c:v>
                </c:pt>
                <c:pt idx="17">
                  <c:v>310</c:v>
                </c:pt>
                <c:pt idx="18">
                  <c:v>320</c:v>
                </c:pt>
                <c:pt idx="19">
                  <c:v>330</c:v>
                </c:pt>
                <c:pt idx="20">
                  <c:v>340</c:v>
                </c:pt>
                <c:pt idx="21">
                  <c:v>350</c:v>
                </c:pt>
                <c:pt idx="22">
                  <c:v>360</c:v>
                </c:pt>
                <c:pt idx="23">
                  <c:v>370</c:v>
                </c:pt>
                <c:pt idx="24">
                  <c:v>380</c:v>
                </c:pt>
                <c:pt idx="25">
                  <c:v>390</c:v>
                </c:pt>
              </c:numCache>
            </c:numRef>
          </c:xVal>
          <c:yVal>
            <c:numRef>
              <c:f>'Extrapolations &amp; Estimations'!$Z$4:$Z$29</c:f>
              <c:numCache>
                <c:formatCode>0.00</c:formatCode>
                <c:ptCount val="26"/>
                <c:pt idx="0">
                  <c:v>66.191860465116278</c:v>
                </c:pt>
                <c:pt idx="1">
                  <c:v>68.284751474304969</c:v>
                </c:pt>
                <c:pt idx="2">
                  <c:v>70.103967168262656</c:v>
                </c:pt>
                <c:pt idx="3">
                  <c:v>72.545741324921138</c:v>
                </c:pt>
                <c:pt idx="4">
                  <c:v>73.514171088391336</c:v>
                </c:pt>
                <c:pt idx="5">
                  <c:v>74.1260395010395</c:v>
                </c:pt>
                <c:pt idx="6">
                  <c:v>75.547557840616975</c:v>
                </c:pt>
                <c:pt idx="7">
                  <c:v>74.088272383354351</c:v>
                </c:pt>
                <c:pt idx="8">
                  <c:v>72.489979959919836</c:v>
                </c:pt>
                <c:pt idx="9">
                  <c:v>70.68259895444362</c:v>
                </c:pt>
                <c:pt idx="10">
                  <c:v>71.429322748697587</c:v>
                </c:pt>
                <c:pt idx="11">
                  <c:v>72.112916769572735</c:v>
                </c:pt>
                <c:pt idx="12">
                  <c:v>72.474033965050438</c:v>
                </c:pt>
                <c:pt idx="13">
                  <c:v>72.634686346863475</c:v>
                </c:pt>
                <c:pt idx="14">
                  <c:v>72.733496332518328</c:v>
                </c:pt>
                <c:pt idx="15">
                  <c:v>72.633349657198835</c:v>
                </c:pt>
                <c:pt idx="16">
                  <c:v>72.171850393700794</c:v>
                </c:pt>
                <c:pt idx="17">
                  <c:v>71.448761149653109</c:v>
                </c:pt>
                <c:pt idx="18">
                  <c:v>70.358335409917757</c:v>
                </c:pt>
                <c:pt idx="19">
                  <c:v>68.788646730866688</c:v>
                </c:pt>
                <c:pt idx="20">
                  <c:v>66.152095188825655</c:v>
                </c:pt>
                <c:pt idx="21">
                  <c:v>63.249801744647094</c:v>
                </c:pt>
                <c:pt idx="22">
                  <c:v>60.712855209742891</c:v>
                </c:pt>
                <c:pt idx="23">
                  <c:v>57.694340674658498</c:v>
                </c:pt>
                <c:pt idx="24">
                  <c:v>54.087228496959163</c:v>
                </c:pt>
                <c:pt idx="25">
                  <c:v>50.221948286229704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085-4B4F-B0A7-B9505EDBBA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0875183"/>
        <c:axId val="828120895"/>
      </c:scatterChart>
      <c:valAx>
        <c:axId val="950875183"/>
        <c:scaling>
          <c:orientation val="minMax"/>
          <c:max val="400"/>
          <c:min val="1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Speed</a:t>
                </a:r>
                <a:r>
                  <a:rPr lang="en-US" baseline="0"/>
                  <a:t> (mph)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120895"/>
        <c:crosses val="autoZero"/>
        <c:crossBetween val="midCat"/>
        <c:majorUnit val="25"/>
      </c:valAx>
      <c:valAx>
        <c:axId val="828120895"/>
        <c:scaling>
          <c:orientation val="minMax"/>
          <c:min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Rollrate (°/s)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087518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86361</xdr:colOff>
      <xdr:row>0</xdr:row>
      <xdr:rowOff>0</xdr:rowOff>
    </xdr:from>
    <xdr:to>
      <xdr:col>35</xdr:col>
      <xdr:colOff>185421</xdr:colOff>
      <xdr:row>28</xdr:row>
      <xdr:rowOff>148166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8AB7336-670D-4A8E-B1F9-2B4CFD03A8A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59267</xdr:colOff>
      <xdr:row>29</xdr:row>
      <xdr:rowOff>0</xdr:rowOff>
    </xdr:from>
    <xdr:to>
      <xdr:col>36</xdr:col>
      <xdr:colOff>13547</xdr:colOff>
      <xdr:row>58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A1D90A8-A865-4409-827E-0A96596B50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0</xdr:colOff>
      <xdr:row>59</xdr:row>
      <xdr:rowOff>0</xdr:rowOff>
    </xdr:from>
    <xdr:to>
      <xdr:col>35</xdr:col>
      <xdr:colOff>563880</xdr:colOff>
      <xdr:row>88</xdr:row>
      <xdr:rowOff>22860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3027D7E-9AA5-45A9-A911-87AE526EAF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117564</xdr:colOff>
      <xdr:row>29</xdr:row>
      <xdr:rowOff>170906</xdr:rowOff>
    </xdr:from>
    <xdr:to>
      <xdr:col>35</xdr:col>
      <xdr:colOff>513804</xdr:colOff>
      <xdr:row>58</xdr:row>
      <xdr:rowOff>68036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BB1A3B6-C057-4A29-9511-9DEE3E2DC6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58</xdr:row>
      <xdr:rowOff>165735</xdr:rowOff>
    </xdr:from>
    <xdr:to>
      <xdr:col>22</xdr:col>
      <xdr:colOff>579120</xdr:colOff>
      <xdr:row>86</xdr:row>
      <xdr:rowOff>121648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770F421-CBC2-44A2-A174-52082E168AA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0</xdr:colOff>
      <xdr:row>0</xdr:row>
      <xdr:rowOff>15240</xdr:rowOff>
    </xdr:from>
    <xdr:to>
      <xdr:col>50</xdr:col>
      <xdr:colOff>586740</xdr:colOff>
      <xdr:row>28</xdr:row>
      <xdr:rowOff>99060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4F26130-4CA0-4651-9BAC-5788B869CAB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88B35-011A-4874-ADC0-032BC8874161}">
  <dimension ref="A1:M60"/>
  <sheetViews>
    <sheetView tabSelected="1" topLeftCell="O28" zoomScale="90" zoomScaleNormal="90" workbookViewId="0">
      <selection activeCell="K31" sqref="K31"/>
    </sheetView>
  </sheetViews>
  <sheetFormatPr defaultRowHeight="14.4" x14ac:dyDescent="0.3"/>
  <cols>
    <col min="3" max="3" width="10" customWidth="1"/>
    <col min="8" max="8" width="9" customWidth="1"/>
    <col min="9" max="9" width="9.5546875" customWidth="1"/>
    <col min="15" max="20" width="10" customWidth="1"/>
  </cols>
  <sheetData>
    <row r="1" spans="1:13" x14ac:dyDescent="0.3">
      <c r="A1" t="s">
        <v>13</v>
      </c>
      <c r="B1" t="s">
        <v>7</v>
      </c>
      <c r="D1" t="s">
        <v>7</v>
      </c>
      <c r="H1" t="s">
        <v>6</v>
      </c>
    </row>
    <row r="2" spans="1:13" x14ac:dyDescent="0.3">
      <c r="A2" t="s">
        <v>5</v>
      </c>
      <c r="B2" t="s">
        <v>11</v>
      </c>
      <c r="C2" t="s">
        <v>8</v>
      </c>
      <c r="D2" t="s">
        <v>10</v>
      </c>
      <c r="E2" t="s">
        <v>8</v>
      </c>
      <c r="F2" t="s">
        <v>9</v>
      </c>
      <c r="G2" t="s">
        <v>12</v>
      </c>
      <c r="H2" t="s">
        <v>11</v>
      </c>
      <c r="I2" t="s">
        <v>8</v>
      </c>
      <c r="J2" t="s">
        <v>10</v>
      </c>
      <c r="K2" t="s">
        <v>8</v>
      </c>
      <c r="L2" t="s">
        <v>9</v>
      </c>
      <c r="M2" t="s">
        <v>12</v>
      </c>
    </row>
    <row r="3" spans="1:13" x14ac:dyDescent="0.3">
      <c r="A3">
        <v>150</v>
      </c>
      <c r="B3">
        <v>55</v>
      </c>
      <c r="C3">
        <f t="shared" ref="C3:C28" si="0">(1/B3)*60</f>
        <v>1.0909090909090908</v>
      </c>
      <c r="D3">
        <v>69</v>
      </c>
      <c r="E3">
        <f t="shared" ref="E3:E28" si="1">(1/D3)*360</f>
        <v>5.2173913043478262</v>
      </c>
      <c r="F3" s="3">
        <f>C3+(1/D3*30)</f>
        <v>1.5256916996047429</v>
      </c>
      <c r="G3" s="4">
        <f>90/F3</f>
        <v>58.989637305699489</v>
      </c>
      <c r="H3">
        <v>55</v>
      </c>
      <c r="I3">
        <f t="shared" ref="I3:I28" si="2">(1/H3)*60</f>
        <v>1.0909090909090908</v>
      </c>
      <c r="J3">
        <v>62</v>
      </c>
      <c r="K3">
        <f t="shared" ref="K3:K27" si="3">(1/J3)*360</f>
        <v>5.806451612903226</v>
      </c>
      <c r="L3" s="3">
        <f>I3+(1/J3*30)</f>
        <v>1.5747800586510263</v>
      </c>
      <c r="M3" s="4">
        <f t="shared" ref="M3:M28" si="4">90/L3</f>
        <v>57.150837988826815</v>
      </c>
    </row>
    <row r="4" spans="1:13" x14ac:dyDescent="0.3">
      <c r="A4">
        <f>A3+10</f>
        <v>160</v>
      </c>
      <c r="B4">
        <v>57</v>
      </c>
      <c r="C4">
        <f t="shared" si="0"/>
        <v>1.0526315789473684</v>
      </c>
      <c r="D4">
        <v>71.099999999999994</v>
      </c>
      <c r="E4">
        <f t="shared" si="1"/>
        <v>5.0632911392405067</v>
      </c>
      <c r="F4" s="3">
        <f t="shared" ref="F3:F28" si="5">C4+(1/D4*30)</f>
        <v>1.4745725072174105</v>
      </c>
      <c r="G4" s="4">
        <f t="shared" ref="G3:G28" si="6">90/F4</f>
        <v>61.034638554216869</v>
      </c>
      <c r="H4">
        <v>57</v>
      </c>
      <c r="I4">
        <f t="shared" si="2"/>
        <v>1.0526315789473684</v>
      </c>
      <c r="J4">
        <v>63.4</v>
      </c>
      <c r="K4">
        <f t="shared" si="3"/>
        <v>5.6782334384858038</v>
      </c>
      <c r="L4" s="3">
        <f t="shared" ref="L3:L28" si="7">I4+(1/J4*30)</f>
        <v>1.5258176988211853</v>
      </c>
      <c r="M4" s="4">
        <f t="shared" si="4"/>
        <v>58.984766050054411</v>
      </c>
    </row>
    <row r="5" spans="1:13" x14ac:dyDescent="0.3">
      <c r="A5">
        <f>A4+10</f>
        <v>170</v>
      </c>
      <c r="B5">
        <v>58.5</v>
      </c>
      <c r="C5">
        <f t="shared" si="0"/>
        <v>1.0256410256410258</v>
      </c>
      <c r="D5">
        <v>73</v>
      </c>
      <c r="E5">
        <f t="shared" si="1"/>
        <v>4.9315068493150687</v>
      </c>
      <c r="F5" s="3">
        <f t="shared" si="5"/>
        <v>1.4365999297506149</v>
      </c>
      <c r="G5" s="4">
        <f t="shared" si="6"/>
        <v>62.647921760391192</v>
      </c>
      <c r="H5">
        <v>58.5</v>
      </c>
      <c r="I5">
        <f t="shared" si="2"/>
        <v>1.0256410256410258</v>
      </c>
      <c r="J5">
        <v>65</v>
      </c>
      <c r="K5">
        <f t="shared" si="3"/>
        <v>5.5384615384615383</v>
      </c>
      <c r="L5" s="3">
        <f t="shared" si="7"/>
        <v>1.4871794871794872</v>
      </c>
      <c r="M5" s="4">
        <f t="shared" si="4"/>
        <v>60.517241379310342</v>
      </c>
    </row>
    <row r="6" spans="1:13" x14ac:dyDescent="0.3">
      <c r="A6">
        <f>A5+10</f>
        <v>180</v>
      </c>
      <c r="B6">
        <v>61</v>
      </c>
      <c r="C6">
        <f t="shared" si="0"/>
        <v>0.98360655737704927</v>
      </c>
      <c r="D6">
        <v>75.400000000000006</v>
      </c>
      <c r="E6">
        <f t="shared" si="1"/>
        <v>4.774535809018567</v>
      </c>
      <c r="F6" s="3">
        <f t="shared" si="5"/>
        <v>1.3814845414619299</v>
      </c>
      <c r="G6" s="4">
        <f t="shared" si="6"/>
        <v>65.147308781869683</v>
      </c>
      <c r="H6">
        <v>61</v>
      </c>
      <c r="I6">
        <f t="shared" si="2"/>
        <v>0.98360655737704927</v>
      </c>
      <c r="J6">
        <v>66.5</v>
      </c>
      <c r="K6">
        <f t="shared" si="3"/>
        <v>5.4135338345864659</v>
      </c>
      <c r="L6" s="3">
        <f t="shared" si="7"/>
        <v>1.4347343769259213</v>
      </c>
      <c r="M6" s="4">
        <f t="shared" si="4"/>
        <v>62.729381443298969</v>
      </c>
    </row>
    <row r="7" spans="1:13" x14ac:dyDescent="0.3">
      <c r="A7">
        <v>189</v>
      </c>
      <c r="B7">
        <v>62</v>
      </c>
      <c r="C7">
        <f t="shared" si="0"/>
        <v>0.967741935483871</v>
      </c>
      <c r="D7" s="1">
        <f>AVERAGE(D6,D8)</f>
        <v>76.349999999999994</v>
      </c>
      <c r="E7" s="1">
        <f t="shared" si="1"/>
        <v>4.7151277013752457</v>
      </c>
      <c r="F7" s="3">
        <f t="shared" si="5"/>
        <v>1.3606692439318082</v>
      </c>
      <c r="G7" s="4">
        <f t="shared" si="6"/>
        <v>66.143921751280857</v>
      </c>
      <c r="H7">
        <v>62</v>
      </c>
      <c r="I7">
        <f t="shared" si="2"/>
        <v>0.967741935483871</v>
      </c>
      <c r="J7" s="1">
        <f>AVERAGE(J6,J8)</f>
        <v>67.099999999999994</v>
      </c>
      <c r="K7" s="1">
        <f t="shared" si="3"/>
        <v>5.3651266766020873</v>
      </c>
      <c r="L7" s="3">
        <f t="shared" si="7"/>
        <v>1.4148358252007116</v>
      </c>
      <c r="M7" s="4">
        <f t="shared" si="4"/>
        <v>63.611620795107029</v>
      </c>
    </row>
    <row r="8" spans="1:13" x14ac:dyDescent="0.3">
      <c r="A8">
        <f>A6+10</f>
        <v>190</v>
      </c>
      <c r="B8">
        <v>61.5</v>
      </c>
      <c r="C8">
        <f t="shared" si="0"/>
        <v>0.97560975609756106</v>
      </c>
      <c r="D8">
        <v>77.3</v>
      </c>
      <c r="E8">
        <f t="shared" si="1"/>
        <v>4.6571798188874514</v>
      </c>
      <c r="F8" s="3">
        <f t="shared" si="5"/>
        <v>1.363708074338182</v>
      </c>
      <c r="G8" s="4">
        <f t="shared" si="6"/>
        <v>65.996529384544189</v>
      </c>
      <c r="H8">
        <v>61.5</v>
      </c>
      <c r="I8">
        <f t="shared" si="2"/>
        <v>0.97560975609756106</v>
      </c>
      <c r="J8">
        <v>67.7</v>
      </c>
      <c r="K8">
        <f t="shared" si="3"/>
        <v>5.3175775480059082</v>
      </c>
      <c r="L8" s="3">
        <f t="shared" si="7"/>
        <v>1.4187412184313868</v>
      </c>
      <c r="M8" s="4">
        <f t="shared" si="4"/>
        <v>63.436515997968506</v>
      </c>
    </row>
    <row r="9" spans="1:13" x14ac:dyDescent="0.3">
      <c r="A9">
        <f t="shared" ref="A9:A28" si="8">A8+10</f>
        <v>200</v>
      </c>
      <c r="B9">
        <v>59.3</v>
      </c>
      <c r="C9">
        <f t="shared" si="0"/>
        <v>1.0118043844856661</v>
      </c>
      <c r="D9">
        <v>79</v>
      </c>
      <c r="E9">
        <f t="shared" si="1"/>
        <v>4.556962025316456</v>
      </c>
      <c r="F9" s="3">
        <f t="shared" si="5"/>
        <v>1.3915512199287041</v>
      </c>
      <c r="G9" s="4">
        <f t="shared" si="6"/>
        <v>64.676023930050619</v>
      </c>
      <c r="H9">
        <v>62</v>
      </c>
      <c r="I9">
        <f t="shared" si="2"/>
        <v>0.967741935483871</v>
      </c>
      <c r="J9">
        <v>69</v>
      </c>
      <c r="K9">
        <f t="shared" si="3"/>
        <v>5.2173913043478262</v>
      </c>
      <c r="L9" s="3">
        <f t="shared" si="7"/>
        <v>1.4025245441795231</v>
      </c>
      <c r="M9" s="4">
        <f t="shared" si="4"/>
        <v>64.17</v>
      </c>
    </row>
    <row r="10" spans="1:13" x14ac:dyDescent="0.3">
      <c r="A10">
        <f t="shared" si="8"/>
        <v>210</v>
      </c>
      <c r="B10">
        <v>57.4</v>
      </c>
      <c r="C10">
        <f t="shared" si="0"/>
        <v>1.0452961672473866</v>
      </c>
      <c r="D10">
        <v>76.5</v>
      </c>
      <c r="E10">
        <f t="shared" si="1"/>
        <v>4.7058823529411766</v>
      </c>
      <c r="F10" s="3">
        <f t="shared" si="5"/>
        <v>1.4374530299924846</v>
      </c>
      <c r="G10" s="4">
        <f t="shared" si="6"/>
        <v>62.610741444866932</v>
      </c>
      <c r="H10">
        <v>64</v>
      </c>
      <c r="I10">
        <f t="shared" si="2"/>
        <v>0.9375</v>
      </c>
      <c r="J10">
        <v>70</v>
      </c>
      <c r="K10">
        <f t="shared" si="3"/>
        <v>5.1428571428571423</v>
      </c>
      <c r="L10" s="3">
        <f t="shared" si="7"/>
        <v>1.3660714285714286</v>
      </c>
      <c r="M10" s="4">
        <f t="shared" si="4"/>
        <v>65.882352941176464</v>
      </c>
    </row>
    <row r="11" spans="1:13" x14ac:dyDescent="0.3">
      <c r="A11">
        <f t="shared" si="8"/>
        <v>220</v>
      </c>
      <c r="B11">
        <v>55</v>
      </c>
      <c r="C11">
        <f t="shared" si="0"/>
        <v>1.0909090909090908</v>
      </c>
      <c r="D11">
        <v>74.2</v>
      </c>
      <c r="E11">
        <f t="shared" si="1"/>
        <v>4.8517520215633416</v>
      </c>
      <c r="F11" s="3">
        <f t="shared" si="5"/>
        <v>1.4952217593727026</v>
      </c>
      <c r="G11" s="4">
        <f t="shared" si="6"/>
        <v>60.191740412979357</v>
      </c>
      <c r="H11">
        <v>65</v>
      </c>
      <c r="I11">
        <f t="shared" si="2"/>
        <v>0.92307692307692313</v>
      </c>
      <c r="J11">
        <v>71</v>
      </c>
      <c r="K11">
        <f t="shared" si="3"/>
        <v>5.070422535211268</v>
      </c>
      <c r="L11" s="3">
        <f t="shared" si="7"/>
        <v>1.3456121343445289</v>
      </c>
      <c r="M11" s="4">
        <f t="shared" si="4"/>
        <v>66.884057971014485</v>
      </c>
    </row>
    <row r="12" spans="1:13" x14ac:dyDescent="0.3">
      <c r="A12">
        <f t="shared" si="8"/>
        <v>230</v>
      </c>
      <c r="B12">
        <v>53</v>
      </c>
      <c r="C12">
        <f t="shared" si="0"/>
        <v>1.1320754716981132</v>
      </c>
      <c r="D12">
        <v>71.7</v>
      </c>
      <c r="E12">
        <f t="shared" si="1"/>
        <v>5.02092050209205</v>
      </c>
      <c r="F12" s="3">
        <f t="shared" si="5"/>
        <v>1.5504855135391173</v>
      </c>
      <c r="G12" s="4">
        <f t="shared" si="6"/>
        <v>58.046334012219958</v>
      </c>
      <c r="H12">
        <v>66</v>
      </c>
      <c r="I12">
        <f t="shared" si="2"/>
        <v>0.90909090909090917</v>
      </c>
      <c r="J12">
        <v>71.7</v>
      </c>
      <c r="K12">
        <f t="shared" si="3"/>
        <v>5.02092050209205</v>
      </c>
      <c r="L12" s="3">
        <f t="shared" si="7"/>
        <v>1.3275009509319133</v>
      </c>
      <c r="M12" s="4">
        <f t="shared" si="4"/>
        <v>67.796561604584525</v>
      </c>
    </row>
    <row r="13" spans="1:13" x14ac:dyDescent="0.3">
      <c r="A13">
        <f t="shared" si="8"/>
        <v>240</v>
      </c>
      <c r="B13">
        <v>51.7</v>
      </c>
      <c r="C13">
        <f t="shared" si="0"/>
        <v>1.1605415860735009</v>
      </c>
      <c r="D13">
        <v>69.599999999999994</v>
      </c>
      <c r="E13">
        <f t="shared" si="1"/>
        <v>5.1724137931034484</v>
      </c>
      <c r="F13" s="3">
        <f t="shared" si="5"/>
        <v>1.5915760688321217</v>
      </c>
      <c r="G13" s="4">
        <f t="shared" si="6"/>
        <v>56.547721320062863</v>
      </c>
      <c r="H13">
        <v>66.099999999999994</v>
      </c>
      <c r="I13">
        <f t="shared" si="2"/>
        <v>0.90771558245083217</v>
      </c>
      <c r="J13">
        <v>72.599999999999994</v>
      </c>
      <c r="K13">
        <f t="shared" si="3"/>
        <v>4.9586776859504136</v>
      </c>
      <c r="L13" s="3">
        <f t="shared" si="7"/>
        <v>1.3209387229467</v>
      </c>
      <c r="M13" s="4">
        <f t="shared" si="4"/>
        <v>68.133364884051105</v>
      </c>
    </row>
    <row r="14" spans="1:13" x14ac:dyDescent="0.3">
      <c r="A14">
        <f t="shared" si="8"/>
        <v>250</v>
      </c>
      <c r="B14">
        <v>48.3</v>
      </c>
      <c r="C14">
        <f t="shared" si="0"/>
        <v>1.2422360248447204</v>
      </c>
      <c r="D14">
        <v>67</v>
      </c>
      <c r="E14">
        <f t="shared" si="1"/>
        <v>5.3731343283582085</v>
      </c>
      <c r="F14" s="3">
        <f t="shared" si="5"/>
        <v>1.6899972188745711</v>
      </c>
      <c r="G14" s="4">
        <f t="shared" si="6"/>
        <v>53.254525507405383</v>
      </c>
      <c r="H14">
        <v>66.3</v>
      </c>
      <c r="I14">
        <f t="shared" si="2"/>
        <v>0.90497737556561086</v>
      </c>
      <c r="J14">
        <v>73.400000000000006</v>
      </c>
      <c r="K14">
        <f t="shared" si="3"/>
        <v>4.9046321525885554</v>
      </c>
      <c r="L14" s="3">
        <f t="shared" si="7"/>
        <v>1.3136967216146571</v>
      </c>
      <c r="M14" s="4">
        <f t="shared" si="4"/>
        <v>68.50896292820272</v>
      </c>
    </row>
    <row r="15" spans="1:13" x14ac:dyDescent="0.3">
      <c r="A15">
        <f t="shared" si="8"/>
        <v>260</v>
      </c>
      <c r="B15">
        <v>46.4</v>
      </c>
      <c r="C15">
        <f t="shared" si="0"/>
        <v>1.2931034482758621</v>
      </c>
      <c r="D15">
        <v>65</v>
      </c>
      <c r="E15">
        <f t="shared" si="1"/>
        <v>5.5384615384615383</v>
      </c>
      <c r="F15" s="3">
        <f t="shared" si="5"/>
        <v>1.7546419098143238</v>
      </c>
      <c r="G15" s="4">
        <f t="shared" si="6"/>
        <v>51.292517006802719</v>
      </c>
      <c r="H15">
        <v>66.5</v>
      </c>
      <c r="I15">
        <f t="shared" si="2"/>
        <v>0.90225563909774431</v>
      </c>
      <c r="J15">
        <v>73.8</v>
      </c>
      <c r="K15">
        <f t="shared" si="3"/>
        <v>4.8780487804878048</v>
      </c>
      <c r="L15" s="3">
        <f t="shared" si="7"/>
        <v>1.3087597041383947</v>
      </c>
      <c r="M15" s="4">
        <f t="shared" si="4"/>
        <v>68.767398411957032</v>
      </c>
    </row>
    <row r="16" spans="1:13" x14ac:dyDescent="0.3">
      <c r="A16">
        <f t="shared" si="8"/>
        <v>270</v>
      </c>
      <c r="B16">
        <v>44</v>
      </c>
      <c r="C16">
        <f t="shared" si="0"/>
        <v>1.3636363636363638</v>
      </c>
      <c r="D16">
        <v>62.8</v>
      </c>
      <c r="E16">
        <f t="shared" si="1"/>
        <v>5.7324840764331206</v>
      </c>
      <c r="F16" s="3">
        <f t="shared" si="5"/>
        <v>1.8413433700057906</v>
      </c>
      <c r="G16" s="4">
        <f t="shared" si="6"/>
        <v>48.877358490566031</v>
      </c>
      <c r="H16">
        <v>66.5</v>
      </c>
      <c r="I16">
        <f t="shared" si="2"/>
        <v>0.90225563909774431</v>
      </c>
      <c r="J16">
        <v>74</v>
      </c>
      <c r="K16">
        <f t="shared" si="3"/>
        <v>4.8648648648648649</v>
      </c>
      <c r="L16" s="3">
        <f t="shared" si="7"/>
        <v>1.3076610445031498</v>
      </c>
      <c r="M16" s="4">
        <f t="shared" si="4"/>
        <v>68.825174825174827</v>
      </c>
    </row>
    <row r="17" spans="1:13" x14ac:dyDescent="0.3">
      <c r="A17">
        <f t="shared" si="8"/>
        <v>280</v>
      </c>
      <c r="B17">
        <v>42</v>
      </c>
      <c r="C17">
        <f t="shared" si="0"/>
        <v>1.4285714285714284</v>
      </c>
      <c r="D17">
        <v>60.6</v>
      </c>
      <c r="E17">
        <f t="shared" si="1"/>
        <v>5.9405940594059397</v>
      </c>
      <c r="F17" s="3">
        <f t="shared" si="5"/>
        <v>1.9236209335219234</v>
      </c>
      <c r="G17" s="4">
        <f t="shared" si="6"/>
        <v>46.786764705882355</v>
      </c>
      <c r="H17">
        <v>67</v>
      </c>
      <c r="I17">
        <f t="shared" si="2"/>
        <v>0.89552238805970152</v>
      </c>
      <c r="J17">
        <v>74</v>
      </c>
      <c r="K17">
        <f t="shared" si="3"/>
        <v>4.8648648648648649</v>
      </c>
      <c r="L17" s="3">
        <f t="shared" si="7"/>
        <v>1.3009277934651069</v>
      </c>
      <c r="M17" s="4">
        <f t="shared" si="4"/>
        <v>69.181395348837214</v>
      </c>
    </row>
    <row r="18" spans="1:13" x14ac:dyDescent="0.3">
      <c r="A18">
        <f t="shared" si="8"/>
        <v>290</v>
      </c>
      <c r="B18">
        <v>40</v>
      </c>
      <c r="C18">
        <f t="shared" si="0"/>
        <v>1.5</v>
      </c>
      <c r="D18">
        <v>58.3</v>
      </c>
      <c r="E18">
        <f t="shared" si="1"/>
        <v>6.1749571183533449</v>
      </c>
      <c r="F18" s="3">
        <f t="shared" si="5"/>
        <v>2.0145797598627788</v>
      </c>
      <c r="G18" s="4">
        <f t="shared" si="6"/>
        <v>44.674329501915707</v>
      </c>
      <c r="H18">
        <v>66.900000000000006</v>
      </c>
      <c r="I18">
        <f t="shared" si="2"/>
        <v>0.89686098654708513</v>
      </c>
      <c r="J18">
        <v>73.900000000000006</v>
      </c>
      <c r="K18">
        <f t="shared" si="3"/>
        <v>4.8714479025710418</v>
      </c>
      <c r="L18" s="3">
        <f t="shared" si="7"/>
        <v>1.3028149784280052</v>
      </c>
      <c r="M18" s="4">
        <f t="shared" si="4"/>
        <v>69.081183046110866</v>
      </c>
    </row>
    <row r="19" spans="1:13" x14ac:dyDescent="0.3">
      <c r="A19">
        <f t="shared" si="8"/>
        <v>300</v>
      </c>
      <c r="B19">
        <v>37.700000000000003</v>
      </c>
      <c r="C19">
        <f t="shared" si="0"/>
        <v>1.5915119363395225</v>
      </c>
      <c r="D19">
        <v>56.4</v>
      </c>
      <c r="E19">
        <f t="shared" si="1"/>
        <v>6.3829787234042561</v>
      </c>
      <c r="F19" s="3">
        <f t="shared" si="5"/>
        <v>2.1234268299565437</v>
      </c>
      <c r="G19" s="4">
        <f t="shared" si="6"/>
        <v>42.384318936877079</v>
      </c>
      <c r="H19">
        <v>66.599999999999994</v>
      </c>
      <c r="I19">
        <f t="shared" si="2"/>
        <v>0.90090090090090102</v>
      </c>
      <c r="J19">
        <v>73.400000000000006</v>
      </c>
      <c r="K19">
        <f t="shared" si="3"/>
        <v>4.9046321525885554</v>
      </c>
      <c r="L19" s="3">
        <f t="shared" si="7"/>
        <v>1.3096202469499474</v>
      </c>
      <c r="M19" s="4">
        <f t="shared" si="4"/>
        <v>68.722211808809732</v>
      </c>
    </row>
    <row r="20" spans="1:13" x14ac:dyDescent="0.3">
      <c r="A20">
        <f t="shared" si="8"/>
        <v>310</v>
      </c>
      <c r="B20">
        <v>36</v>
      </c>
      <c r="C20">
        <f t="shared" si="0"/>
        <v>1.6666666666666665</v>
      </c>
      <c r="D20">
        <v>54.3</v>
      </c>
      <c r="E20">
        <f t="shared" si="1"/>
        <v>6.6298342541436472</v>
      </c>
      <c r="F20" s="3">
        <f t="shared" si="5"/>
        <v>2.2191528545119703</v>
      </c>
      <c r="G20" s="4">
        <f t="shared" si="6"/>
        <v>40.556016597510379</v>
      </c>
      <c r="H20">
        <v>66.2</v>
      </c>
      <c r="I20">
        <f t="shared" si="2"/>
        <v>0.90634441087613293</v>
      </c>
      <c r="J20">
        <v>72.599999999999994</v>
      </c>
      <c r="K20">
        <f t="shared" si="3"/>
        <v>4.9586776859504136</v>
      </c>
      <c r="L20" s="3">
        <f t="shared" si="7"/>
        <v>1.3195675513720007</v>
      </c>
      <c r="M20" s="4">
        <f t="shared" si="4"/>
        <v>68.204162724692523</v>
      </c>
    </row>
    <row r="21" spans="1:13" x14ac:dyDescent="0.3">
      <c r="A21">
        <f t="shared" si="8"/>
        <v>320</v>
      </c>
      <c r="B21">
        <v>33.1</v>
      </c>
      <c r="C21">
        <f t="shared" si="0"/>
        <v>1.8126888217522659</v>
      </c>
      <c r="D21">
        <v>52.1</v>
      </c>
      <c r="E21">
        <f t="shared" si="1"/>
        <v>6.9097888675623791</v>
      </c>
      <c r="F21" s="3">
        <f t="shared" si="5"/>
        <v>2.3885045607157975</v>
      </c>
      <c r="G21" s="4">
        <f t="shared" si="6"/>
        <v>37.680480699198831</v>
      </c>
      <c r="H21">
        <v>66</v>
      </c>
      <c r="I21">
        <f t="shared" si="2"/>
        <v>0.90909090909090917</v>
      </c>
      <c r="J21">
        <v>71.3</v>
      </c>
      <c r="K21">
        <f t="shared" si="3"/>
        <v>5.0490883590462836</v>
      </c>
      <c r="L21" s="3">
        <f t="shared" si="7"/>
        <v>1.3298482723447662</v>
      </c>
      <c r="M21" s="4">
        <f t="shared" si="4"/>
        <v>67.676893576222426</v>
      </c>
    </row>
    <row r="22" spans="1:13" x14ac:dyDescent="0.3">
      <c r="A22">
        <f t="shared" si="8"/>
        <v>330</v>
      </c>
      <c r="B22">
        <v>31</v>
      </c>
      <c r="C22">
        <f t="shared" si="0"/>
        <v>1.935483870967742</v>
      </c>
      <c r="D22">
        <v>50.5</v>
      </c>
      <c r="E22">
        <f t="shared" si="1"/>
        <v>7.1287128712871288</v>
      </c>
      <c r="F22" s="3">
        <f t="shared" si="5"/>
        <v>2.5295432769083361</v>
      </c>
      <c r="G22" s="4">
        <f t="shared" si="6"/>
        <v>35.579545454545453</v>
      </c>
      <c r="H22">
        <v>65</v>
      </c>
      <c r="I22">
        <f t="shared" si="2"/>
        <v>0.92307692307692313</v>
      </c>
      <c r="J22">
        <v>69.599999999999994</v>
      </c>
      <c r="K22">
        <f t="shared" si="3"/>
        <v>5.1724137931034484</v>
      </c>
      <c r="L22" s="3">
        <f t="shared" si="7"/>
        <v>1.3541114058355439</v>
      </c>
      <c r="M22" s="4">
        <f t="shared" si="4"/>
        <v>66.464250734573938</v>
      </c>
    </row>
    <row r="23" spans="1:13" x14ac:dyDescent="0.3">
      <c r="A23">
        <f t="shared" si="8"/>
        <v>340</v>
      </c>
      <c r="B23">
        <v>29</v>
      </c>
      <c r="C23">
        <f t="shared" si="0"/>
        <v>2.0689655172413794</v>
      </c>
      <c r="D23">
        <v>48.4</v>
      </c>
      <c r="E23">
        <f t="shared" si="1"/>
        <v>7.4380165289256199</v>
      </c>
      <c r="F23" s="3">
        <f t="shared" si="5"/>
        <v>2.688800227985181</v>
      </c>
      <c r="G23" s="4">
        <f t="shared" si="6"/>
        <v>33.472178060413356</v>
      </c>
      <c r="H23">
        <v>64</v>
      </c>
      <c r="I23">
        <f t="shared" si="2"/>
        <v>0.9375</v>
      </c>
      <c r="J23">
        <v>66.599999999999994</v>
      </c>
      <c r="K23">
        <f t="shared" si="3"/>
        <v>5.4054054054054061</v>
      </c>
      <c r="L23" s="3">
        <f t="shared" si="7"/>
        <v>1.3879504504504505</v>
      </c>
      <c r="M23" s="4">
        <f t="shared" si="4"/>
        <v>64.843813387423936</v>
      </c>
    </row>
    <row r="24" spans="1:13" x14ac:dyDescent="0.3">
      <c r="A24">
        <f t="shared" si="8"/>
        <v>350</v>
      </c>
      <c r="B24">
        <v>27</v>
      </c>
      <c r="C24">
        <f t="shared" si="0"/>
        <v>2.2222222222222223</v>
      </c>
      <c r="D24">
        <v>46.9</v>
      </c>
      <c r="E24">
        <f t="shared" si="1"/>
        <v>7.6759061833688698</v>
      </c>
      <c r="F24" s="3">
        <f t="shared" si="5"/>
        <v>2.8618810708362949</v>
      </c>
      <c r="G24" s="4">
        <f t="shared" si="6"/>
        <v>31.447847682119203</v>
      </c>
      <c r="H24">
        <v>63</v>
      </c>
      <c r="I24">
        <f t="shared" si="2"/>
        <v>0.95238095238095233</v>
      </c>
      <c r="J24">
        <v>63.3</v>
      </c>
      <c r="K24">
        <f t="shared" si="3"/>
        <v>5.6872037914691953</v>
      </c>
      <c r="L24" s="3">
        <f t="shared" si="7"/>
        <v>1.4263146016700519</v>
      </c>
      <c r="M24" s="4">
        <f t="shared" si="4"/>
        <v>63.099683544303801</v>
      </c>
    </row>
    <row r="25" spans="1:13" x14ac:dyDescent="0.3">
      <c r="A25">
        <f t="shared" si="8"/>
        <v>360</v>
      </c>
      <c r="B25">
        <v>25</v>
      </c>
      <c r="C25">
        <f t="shared" si="0"/>
        <v>2.4</v>
      </c>
      <c r="D25">
        <v>45</v>
      </c>
      <c r="E25">
        <f t="shared" si="1"/>
        <v>8</v>
      </c>
      <c r="F25" s="3">
        <f t="shared" si="5"/>
        <v>3.0666666666666664</v>
      </c>
      <c r="G25" s="4">
        <f t="shared" si="6"/>
        <v>29.347826086956523</v>
      </c>
      <c r="H25">
        <v>61.8</v>
      </c>
      <c r="I25">
        <f t="shared" si="2"/>
        <v>0.97087378640776711</v>
      </c>
      <c r="J25">
        <v>60.5</v>
      </c>
      <c r="K25">
        <f t="shared" si="3"/>
        <v>5.9504132231404956</v>
      </c>
      <c r="L25" s="3">
        <f t="shared" si="7"/>
        <v>1.4667415550028085</v>
      </c>
      <c r="M25" s="4">
        <f t="shared" si="4"/>
        <v>61.360503282275708</v>
      </c>
    </row>
    <row r="26" spans="1:13" x14ac:dyDescent="0.3">
      <c r="A26">
        <f t="shared" si="8"/>
        <v>370</v>
      </c>
      <c r="B26">
        <v>23</v>
      </c>
      <c r="C26">
        <f t="shared" si="0"/>
        <v>2.6086956521739131</v>
      </c>
      <c r="D26">
        <v>43.3</v>
      </c>
      <c r="E26">
        <f t="shared" si="1"/>
        <v>8.3140877598152425</v>
      </c>
      <c r="F26" s="3">
        <f t="shared" si="5"/>
        <v>3.3015362988251833</v>
      </c>
      <c r="G26" s="4">
        <f t="shared" si="6"/>
        <v>27.260036496350363</v>
      </c>
      <c r="H26">
        <v>60.3</v>
      </c>
      <c r="I26">
        <f t="shared" si="2"/>
        <v>0.99502487562189057</v>
      </c>
      <c r="J26">
        <v>57.2</v>
      </c>
      <c r="K26">
        <f t="shared" si="3"/>
        <v>6.2937062937062933</v>
      </c>
      <c r="L26" s="3">
        <f t="shared" si="7"/>
        <v>1.519500400097415</v>
      </c>
      <c r="M26" s="4">
        <f t="shared" si="4"/>
        <v>59.229994275901547</v>
      </c>
    </row>
    <row r="27" spans="1:13" x14ac:dyDescent="0.3">
      <c r="A27">
        <f t="shared" si="8"/>
        <v>380</v>
      </c>
      <c r="B27" s="7">
        <v>21</v>
      </c>
      <c r="C27">
        <f t="shared" si="0"/>
        <v>2.8571428571428568</v>
      </c>
      <c r="D27">
        <v>41.7</v>
      </c>
      <c r="E27">
        <f t="shared" si="1"/>
        <v>8.6330935251798557</v>
      </c>
      <c r="F27" s="3">
        <f t="shared" si="5"/>
        <v>3.5765673175745114</v>
      </c>
      <c r="G27" s="4">
        <f t="shared" si="6"/>
        <v>25.163793103448278</v>
      </c>
      <c r="H27">
        <v>58.4</v>
      </c>
      <c r="I27">
        <f t="shared" si="2"/>
        <v>1.0273972602739725</v>
      </c>
      <c r="J27">
        <v>53.3</v>
      </c>
      <c r="K27">
        <f t="shared" si="3"/>
        <v>6.7542213883677302</v>
      </c>
      <c r="L27" s="3">
        <f t="shared" si="7"/>
        <v>1.5902490426379501</v>
      </c>
      <c r="M27" s="4">
        <f t="shared" si="4"/>
        <v>56.594909090909091</v>
      </c>
    </row>
    <row r="28" spans="1:13" x14ac:dyDescent="0.3">
      <c r="A28">
        <f t="shared" si="8"/>
        <v>390</v>
      </c>
      <c r="B28" s="7">
        <v>19</v>
      </c>
      <c r="C28">
        <f t="shared" si="0"/>
        <v>3.1578947368421053</v>
      </c>
      <c r="D28">
        <v>40</v>
      </c>
      <c r="E28">
        <f t="shared" si="1"/>
        <v>9</v>
      </c>
      <c r="F28" s="3">
        <f t="shared" si="5"/>
        <v>3.9078947368421053</v>
      </c>
      <c r="G28" s="4">
        <f t="shared" si="6"/>
        <v>23.030303030303031</v>
      </c>
      <c r="H28">
        <v>56.7</v>
      </c>
      <c r="I28">
        <f t="shared" si="2"/>
        <v>1.0582010582010581</v>
      </c>
      <c r="J28" s="7">
        <v>49.1</v>
      </c>
      <c r="K28">
        <f t="shared" ref="K28" si="9">(1/J28)*360</f>
        <v>7.3319755600814664</v>
      </c>
      <c r="L28" s="3">
        <f t="shared" si="7"/>
        <v>1.6691990215411803</v>
      </c>
      <c r="M28" s="4">
        <f t="shared" si="4"/>
        <v>53.918076178179476</v>
      </c>
    </row>
    <row r="30" spans="1:13" x14ac:dyDescent="0.3">
      <c r="A30" t="s">
        <v>1</v>
      </c>
      <c r="B30" t="s">
        <v>2</v>
      </c>
      <c r="D30" t="s">
        <v>4</v>
      </c>
      <c r="H30" t="s">
        <v>27</v>
      </c>
    </row>
    <row r="31" spans="1:13" x14ac:dyDescent="0.3">
      <c r="A31" t="s">
        <v>5</v>
      </c>
      <c r="B31" t="s">
        <v>3</v>
      </c>
      <c r="C31" t="s">
        <v>0</v>
      </c>
      <c r="D31" t="s">
        <v>17</v>
      </c>
      <c r="E31" t="s">
        <v>3</v>
      </c>
      <c r="F31" t="s">
        <v>0</v>
      </c>
      <c r="H31" t="s">
        <v>17</v>
      </c>
      <c r="I31" t="s">
        <v>28</v>
      </c>
      <c r="J31" t="s">
        <v>29</v>
      </c>
    </row>
    <row r="32" spans="1:13" x14ac:dyDescent="0.3">
      <c r="A32">
        <f>100+(4.3/8.7)*50</f>
        <v>124.71264367816092</v>
      </c>
      <c r="B32">
        <v>3</v>
      </c>
      <c r="C32">
        <f t="shared" ref="C32:C37" si="10">(90/B32)</f>
        <v>30</v>
      </c>
      <c r="D32">
        <f>100+(4.4/8.6)*50</f>
        <v>125.58139534883722</v>
      </c>
      <c r="E32">
        <f>1.8-(5/9)*0.2</f>
        <v>1.6888888888888889</v>
      </c>
      <c r="F32" s="2">
        <f t="shared" ref="F32:F38" si="11">(90/E32)</f>
        <v>53.289473684210527</v>
      </c>
      <c r="H32">
        <f>100+(2.5/17.6)*50</f>
        <v>107.10227272727272</v>
      </c>
      <c r="I32">
        <f>30-(8.5/17.8)*10</f>
        <v>25.224719101123597</v>
      </c>
      <c r="J32">
        <f>90/I32</f>
        <v>3.5679287305122491</v>
      </c>
    </row>
    <row r="33" spans="1:11" x14ac:dyDescent="0.3">
      <c r="A33">
        <f>150+(2/9)*50</f>
        <v>161.11111111111111</v>
      </c>
      <c r="B33">
        <f>2.4-(0.6/9)*0.2</f>
        <v>2.3866666666666667</v>
      </c>
      <c r="C33">
        <f t="shared" si="10"/>
        <v>37.709497206703908</v>
      </c>
      <c r="D33">
        <f>150+(2.5/9)*50</f>
        <v>163.88888888888889</v>
      </c>
      <c r="E33">
        <f>1.2-(3/8.5)*0.2</f>
        <v>1.1294117647058823</v>
      </c>
      <c r="F33" s="2">
        <f t="shared" si="11"/>
        <v>79.6875</v>
      </c>
      <c r="H33">
        <f>100+50*(6/14)</f>
        <v>121.42857142857143</v>
      </c>
      <c r="I33">
        <v>30</v>
      </c>
      <c r="J33">
        <f t="shared" ref="J33:J45" si="12">90/I33</f>
        <v>3</v>
      </c>
    </row>
    <row r="34" spans="1:11" x14ac:dyDescent="0.3">
      <c r="A34">
        <f>200+(0.8/9)*50</f>
        <v>204.44444444444446</v>
      </c>
      <c r="B34">
        <v>2</v>
      </c>
      <c r="C34">
        <f t="shared" si="10"/>
        <v>45</v>
      </c>
      <c r="D34">
        <f>200+(0.5/9)*50</f>
        <v>202.77777777777777</v>
      </c>
      <c r="E34">
        <f>1-(6/8.6)*0.2</f>
        <v>0.86046511627906974</v>
      </c>
      <c r="F34" s="2">
        <f t="shared" si="11"/>
        <v>104.5945945945946</v>
      </c>
      <c r="H34">
        <v>150</v>
      </c>
      <c r="I34">
        <f>40-(4/14)*10</f>
        <v>37.142857142857146</v>
      </c>
      <c r="J34">
        <f t="shared" si="12"/>
        <v>2.4230769230769229</v>
      </c>
    </row>
    <row r="35" spans="1:11" x14ac:dyDescent="0.3">
      <c r="A35">
        <v>250</v>
      </c>
      <c r="B35">
        <f>2-(6.6/8.5)*0.2</f>
        <v>1.8447058823529412</v>
      </c>
      <c r="C35">
        <f t="shared" si="10"/>
        <v>48.788265306122447</v>
      </c>
      <c r="D35">
        <v>250</v>
      </c>
      <c r="E35">
        <f>0.6+(2.5/8.6)*0.2</f>
        <v>0.6581395348837209</v>
      </c>
      <c r="F35" s="2">
        <f t="shared" si="11"/>
        <v>136.74911660777386</v>
      </c>
      <c r="H35">
        <f>150+(3/14)*50</f>
        <v>160.71428571428572</v>
      </c>
      <c r="I35">
        <v>40</v>
      </c>
      <c r="J35">
        <f t="shared" si="12"/>
        <v>2.25</v>
      </c>
    </row>
    <row r="36" spans="1:11" x14ac:dyDescent="0.3">
      <c r="A36">
        <v>300</v>
      </c>
      <c r="B36">
        <f>2.4-(5/9)*0.2</f>
        <v>2.2888888888888888</v>
      </c>
      <c r="C36">
        <f t="shared" si="10"/>
        <v>39.320388349514566</v>
      </c>
      <c r="D36">
        <f>300+(0.3/8.7)*50</f>
        <v>301.72413793103448</v>
      </c>
      <c r="E36">
        <f>0.6-(2.5/9)*0.2</f>
        <v>0.5444444444444444</v>
      </c>
      <c r="F36" s="2">
        <f t="shared" si="11"/>
        <v>165.30612244897961</v>
      </c>
      <c r="H36">
        <v>200</v>
      </c>
      <c r="I36">
        <f>50+(1/14)*10</f>
        <v>50.714285714285715</v>
      </c>
      <c r="J36">
        <f t="shared" si="12"/>
        <v>1.7746478873239435</v>
      </c>
    </row>
    <row r="37" spans="1:11" x14ac:dyDescent="0.3">
      <c r="A37">
        <f>350-(0.5/8.5)*50</f>
        <v>347.05882352941177</v>
      </c>
      <c r="B37">
        <v>3</v>
      </c>
      <c r="C37">
        <f t="shared" si="10"/>
        <v>30</v>
      </c>
      <c r="D37">
        <f>350+(0.3/8.8)*50</f>
        <v>351.70454545454544</v>
      </c>
      <c r="E37">
        <f>0.6-(4.6/8.9)*0.2</f>
        <v>0.49662921348314604</v>
      </c>
      <c r="F37" s="2">
        <f t="shared" si="11"/>
        <v>181.22171945701359</v>
      </c>
      <c r="H37">
        <f>200+(9/14)*50</f>
        <v>232.14285714285714</v>
      </c>
      <c r="I37">
        <v>60</v>
      </c>
      <c r="J37">
        <f t="shared" si="12"/>
        <v>1.5</v>
      </c>
    </row>
    <row r="38" spans="1:11" x14ac:dyDescent="0.3">
      <c r="D38">
        <f>400+(0.4/8.6)*50</f>
        <v>402.32558139534882</v>
      </c>
      <c r="E38">
        <f>0.6-(6/9)*0.2</f>
        <v>0.46666666666666667</v>
      </c>
      <c r="F38" s="2">
        <f t="shared" si="11"/>
        <v>192.85714285714286</v>
      </c>
      <c r="H38">
        <v>250</v>
      </c>
      <c r="I38">
        <f>70-(6/14)*10</f>
        <v>65.714285714285708</v>
      </c>
      <c r="J38">
        <f t="shared" si="12"/>
        <v>1.3695652173913044</v>
      </c>
    </row>
    <row r="39" spans="1:11" x14ac:dyDescent="0.3">
      <c r="H39">
        <f>250+(10/14)*50</f>
        <v>285.71428571428572</v>
      </c>
      <c r="I39">
        <f>80-(4/14)*10</f>
        <v>77.142857142857139</v>
      </c>
      <c r="J39">
        <f t="shared" si="12"/>
        <v>1.1666666666666667</v>
      </c>
    </row>
    <row r="40" spans="1:11" x14ac:dyDescent="0.3">
      <c r="A40" t="s">
        <v>34</v>
      </c>
      <c r="B40" t="s">
        <v>35</v>
      </c>
      <c r="E40" t="s">
        <v>36</v>
      </c>
      <c r="H40">
        <f>300-(1/14)*50</f>
        <v>296.42857142857144</v>
      </c>
      <c r="I40">
        <v>70</v>
      </c>
      <c r="J40">
        <f t="shared" si="12"/>
        <v>1.2857142857142858</v>
      </c>
    </row>
    <row r="41" spans="1:11" x14ac:dyDescent="0.3">
      <c r="A41" t="s">
        <v>37</v>
      </c>
      <c r="B41" t="s">
        <v>28</v>
      </c>
      <c r="C41" t="s">
        <v>29</v>
      </c>
      <c r="D41" t="s">
        <v>38</v>
      </c>
      <c r="E41" t="s">
        <v>28</v>
      </c>
      <c r="F41" t="s">
        <v>29</v>
      </c>
      <c r="H41">
        <v>300</v>
      </c>
      <c r="I41">
        <f>70-(3/14)*10</f>
        <v>67.857142857142861</v>
      </c>
      <c r="J41">
        <f t="shared" si="12"/>
        <v>1.3263157894736841</v>
      </c>
    </row>
    <row r="42" spans="1:11" x14ac:dyDescent="0.3">
      <c r="A42">
        <v>100</v>
      </c>
      <c r="B42">
        <v>36.25</v>
      </c>
      <c r="C42">
        <f t="shared" ref="C42:C60" si="13">90/B42</f>
        <v>2.4827586206896552</v>
      </c>
      <c r="D42">
        <v>100</v>
      </c>
      <c r="E42">
        <v>35</v>
      </c>
      <c r="F42">
        <f t="shared" ref="F42:F57" si="14">90/E42</f>
        <v>2.5714285714285716</v>
      </c>
      <c r="H42">
        <f>300+(4/14)*50</f>
        <v>314.28571428571428</v>
      </c>
      <c r="I42">
        <v>60</v>
      </c>
      <c r="J42">
        <f t="shared" si="12"/>
        <v>1.5</v>
      </c>
    </row>
    <row r="43" spans="1:11" x14ac:dyDescent="0.3">
      <c r="A43">
        <v>115.625</v>
      </c>
      <c r="B43">
        <v>40</v>
      </c>
      <c r="C43">
        <f t="shared" si="13"/>
        <v>2.25</v>
      </c>
      <c r="D43">
        <v>112.5</v>
      </c>
      <c r="E43">
        <v>37.5</v>
      </c>
      <c r="F43">
        <f t="shared" si="14"/>
        <v>2.4</v>
      </c>
      <c r="H43">
        <f>350-(1/14)*50</f>
        <v>346.42857142857144</v>
      </c>
      <c r="I43">
        <v>50</v>
      </c>
      <c r="J43">
        <f t="shared" si="12"/>
        <v>1.8</v>
      </c>
    </row>
    <row r="44" spans="1:11" x14ac:dyDescent="0.3">
      <c r="A44">
        <v>121.875</v>
      </c>
      <c r="B44">
        <v>41.25</v>
      </c>
      <c r="C44">
        <f t="shared" si="13"/>
        <v>2.1818181818181817</v>
      </c>
      <c r="D44">
        <v>137.5</v>
      </c>
      <c r="E44">
        <v>43</v>
      </c>
      <c r="F44">
        <f t="shared" si="14"/>
        <v>2.0930232558139537</v>
      </c>
      <c r="H44">
        <v>350</v>
      </c>
      <c r="I44">
        <f>50-(1/14)*10</f>
        <v>49.285714285714285</v>
      </c>
      <c r="J44">
        <f t="shared" si="12"/>
        <v>1.8260869565217392</v>
      </c>
    </row>
    <row r="45" spans="1:11" x14ac:dyDescent="0.3">
      <c r="A45">
        <v>150</v>
      </c>
      <c r="B45">
        <v>47.5</v>
      </c>
      <c r="C45">
        <f t="shared" si="13"/>
        <v>1.8947368421052631</v>
      </c>
      <c r="D45">
        <v>150</v>
      </c>
      <c r="E45">
        <v>45</v>
      </c>
      <c r="F45">
        <f t="shared" si="14"/>
        <v>2</v>
      </c>
      <c r="H45">
        <v>400</v>
      </c>
      <c r="I45">
        <f>40+(6.5/14)*10</f>
        <v>44.642857142857146</v>
      </c>
      <c r="J45">
        <f t="shared" si="12"/>
        <v>2.016</v>
      </c>
    </row>
    <row r="46" spans="1:11" x14ac:dyDescent="0.3">
      <c r="A46">
        <v>156.25</v>
      </c>
      <c r="B46">
        <v>48.75</v>
      </c>
      <c r="C46">
        <f t="shared" si="13"/>
        <v>1.8461538461538463</v>
      </c>
      <c r="D46">
        <v>165</v>
      </c>
      <c r="E46">
        <v>48.125</v>
      </c>
      <c r="F46">
        <f t="shared" si="14"/>
        <v>1.8701298701298701</v>
      </c>
    </row>
    <row r="47" spans="1:11" x14ac:dyDescent="0.3">
      <c r="A47">
        <v>178.125</v>
      </c>
      <c r="B47">
        <v>53.75</v>
      </c>
      <c r="C47">
        <f t="shared" si="13"/>
        <v>1.6744186046511629</v>
      </c>
      <c r="D47">
        <v>190</v>
      </c>
      <c r="E47">
        <v>54</v>
      </c>
      <c r="F47">
        <f t="shared" si="14"/>
        <v>1.6666666666666667</v>
      </c>
      <c r="I47" t="s">
        <v>32</v>
      </c>
      <c r="J47" t="s">
        <v>33</v>
      </c>
    </row>
    <row r="48" spans="1:11" x14ac:dyDescent="0.3">
      <c r="A48">
        <v>200</v>
      </c>
      <c r="B48">
        <v>58.75</v>
      </c>
      <c r="C48">
        <f t="shared" si="13"/>
        <v>1.5319148936170213</v>
      </c>
      <c r="D48">
        <v>216.25</v>
      </c>
      <c r="E48">
        <v>61</v>
      </c>
      <c r="F48">
        <f t="shared" si="14"/>
        <v>1.4754098360655739</v>
      </c>
      <c r="H48" t="s">
        <v>4</v>
      </c>
      <c r="I48">
        <v>400</v>
      </c>
      <c r="J48">
        <v>120</v>
      </c>
      <c r="K48">
        <f t="shared" ref="K48:K49" si="15">90/J48</f>
        <v>0.75</v>
      </c>
    </row>
    <row r="49" spans="1:11" x14ac:dyDescent="0.3">
      <c r="A49">
        <v>209.625</v>
      </c>
      <c r="B49">
        <v>61.25</v>
      </c>
      <c r="C49">
        <f t="shared" si="13"/>
        <v>1.4693877551020409</v>
      </c>
      <c r="D49">
        <v>246.875</v>
      </c>
      <c r="E49">
        <v>67</v>
      </c>
      <c r="F49">
        <f t="shared" si="14"/>
        <v>1.3432835820895523</v>
      </c>
      <c r="H49" t="s">
        <v>2</v>
      </c>
      <c r="I49">
        <v>400</v>
      </c>
      <c r="J49">
        <v>39</v>
      </c>
      <c r="K49">
        <f t="shared" si="15"/>
        <v>2.3076923076923075</v>
      </c>
    </row>
    <row r="50" spans="1:11" x14ac:dyDescent="0.3">
      <c r="A50">
        <v>237.5</v>
      </c>
      <c r="B50">
        <v>67.5</v>
      </c>
      <c r="C50">
        <f t="shared" si="13"/>
        <v>1.3333333333333333</v>
      </c>
      <c r="D50">
        <v>250</v>
      </c>
      <c r="E50">
        <v>67.5</v>
      </c>
      <c r="F50">
        <f t="shared" si="14"/>
        <v>1.3333333333333333</v>
      </c>
    </row>
    <row r="51" spans="1:11" x14ac:dyDescent="0.3">
      <c r="A51">
        <v>250</v>
      </c>
      <c r="B51">
        <v>71</v>
      </c>
      <c r="C51">
        <f t="shared" si="13"/>
        <v>1.267605633802817</v>
      </c>
      <c r="D51">
        <v>275</v>
      </c>
      <c r="E51">
        <v>72.5</v>
      </c>
      <c r="F51">
        <f t="shared" si="14"/>
        <v>1.2413793103448276</v>
      </c>
      <c r="H51" t="s">
        <v>48</v>
      </c>
    </row>
    <row r="52" spans="1:11" ht="16.2" x14ac:dyDescent="0.3">
      <c r="A52">
        <v>265.625</v>
      </c>
      <c r="B52">
        <v>77</v>
      </c>
      <c r="C52">
        <f t="shared" si="13"/>
        <v>1.1688311688311688</v>
      </c>
      <c r="D52">
        <v>303</v>
      </c>
      <c r="E52">
        <v>78.75</v>
      </c>
      <c r="F52">
        <f t="shared" si="14"/>
        <v>1.1428571428571428</v>
      </c>
      <c r="H52" t="s">
        <v>30</v>
      </c>
    </row>
    <row r="53" spans="1:11" x14ac:dyDescent="0.3">
      <c r="A53">
        <v>287.5</v>
      </c>
      <c r="B53">
        <v>80</v>
      </c>
      <c r="C53">
        <f t="shared" si="13"/>
        <v>1.125</v>
      </c>
      <c r="D53">
        <v>311.25</v>
      </c>
      <c r="E53">
        <v>80</v>
      </c>
      <c r="F53">
        <f t="shared" si="14"/>
        <v>1.125</v>
      </c>
      <c r="H53">
        <v>400</v>
      </c>
      <c r="I53">
        <f>477.03*(H53^-1.093)</f>
        <v>0.68311547187633315</v>
      </c>
      <c r="J53">
        <f>90/I53</f>
        <v>131.74932160853331</v>
      </c>
    </row>
    <row r="54" spans="1:11" x14ac:dyDescent="0.3">
      <c r="A54">
        <v>303.125</v>
      </c>
      <c r="B54">
        <v>82.25</v>
      </c>
      <c r="C54">
        <f t="shared" si="13"/>
        <v>1.094224924012158</v>
      </c>
      <c r="D54">
        <v>340</v>
      </c>
      <c r="E54">
        <v>83.75</v>
      </c>
      <c r="F54">
        <f t="shared" si="14"/>
        <v>1.0746268656716418</v>
      </c>
      <c r="H54" t="s">
        <v>31</v>
      </c>
    </row>
    <row r="55" spans="1:11" x14ac:dyDescent="0.3">
      <c r="A55">
        <v>340.625</v>
      </c>
      <c r="B55">
        <v>88.75</v>
      </c>
      <c r="C55">
        <f t="shared" si="13"/>
        <v>1.0140845070422535</v>
      </c>
      <c r="D55">
        <v>350</v>
      </c>
      <c r="E55">
        <v>85.5</v>
      </c>
      <c r="F55">
        <f t="shared" si="14"/>
        <v>1.0526315789473684</v>
      </c>
      <c r="H55">
        <v>400</v>
      </c>
    </row>
    <row r="56" spans="1:11" x14ac:dyDescent="0.3">
      <c r="A56">
        <v>350</v>
      </c>
      <c r="B56">
        <v>90.5</v>
      </c>
      <c r="C56">
        <f t="shared" si="13"/>
        <v>0.99447513812154698</v>
      </c>
      <c r="D56">
        <v>366.25</v>
      </c>
      <c r="E56">
        <v>87.5</v>
      </c>
      <c r="F56">
        <f t="shared" si="14"/>
        <v>1.0285714285714285</v>
      </c>
    </row>
    <row r="57" spans="1:11" x14ac:dyDescent="0.3">
      <c r="A57">
        <v>369.375</v>
      </c>
      <c r="B57">
        <v>92.5</v>
      </c>
      <c r="C57">
        <f t="shared" si="13"/>
        <v>0.97297297297297303</v>
      </c>
      <c r="D57">
        <v>400</v>
      </c>
      <c r="E57">
        <v>90</v>
      </c>
      <c r="F57">
        <f t="shared" si="14"/>
        <v>1</v>
      </c>
    </row>
    <row r="58" spans="1:11" x14ac:dyDescent="0.3">
      <c r="A58">
        <v>401.875</v>
      </c>
      <c r="B58">
        <v>95</v>
      </c>
      <c r="C58">
        <f t="shared" si="13"/>
        <v>0.94736842105263153</v>
      </c>
    </row>
    <row r="59" spans="1:11" x14ac:dyDescent="0.3">
      <c r="A59">
        <v>434.375</v>
      </c>
      <c r="B59">
        <v>96.25</v>
      </c>
      <c r="C59">
        <f t="shared" si="13"/>
        <v>0.93506493506493504</v>
      </c>
    </row>
    <row r="60" spans="1:11" x14ac:dyDescent="0.3">
      <c r="A60">
        <v>450</v>
      </c>
      <c r="B60">
        <v>97.5</v>
      </c>
      <c r="C60">
        <f t="shared" si="13"/>
        <v>0.92307692307692313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A522B-75D3-48A6-AFC3-D79EF4072F93}">
  <dimension ref="A1:AB57"/>
  <sheetViews>
    <sheetView topLeftCell="W2" zoomScaleNormal="100" workbookViewId="0">
      <selection activeCell="H3" sqref="H3:H28"/>
    </sheetView>
  </sheetViews>
  <sheetFormatPr defaultRowHeight="14.4" x14ac:dyDescent="0.3"/>
  <cols>
    <col min="7" max="7" width="8.88671875" customWidth="1"/>
    <col min="27" max="27" width="12.6640625" customWidth="1"/>
    <col min="28" max="28" width="11.5546875" customWidth="1"/>
  </cols>
  <sheetData>
    <row r="1" spans="1:28" x14ac:dyDescent="0.3">
      <c r="A1" t="s">
        <v>46</v>
      </c>
      <c r="K1" t="s">
        <v>18</v>
      </c>
      <c r="S1" t="s">
        <v>52</v>
      </c>
    </row>
    <row r="2" spans="1:28" x14ac:dyDescent="0.3">
      <c r="A2" t="s">
        <v>5</v>
      </c>
      <c r="B2" t="s">
        <v>7</v>
      </c>
      <c r="C2" t="s">
        <v>14</v>
      </c>
      <c r="D2" t="s">
        <v>15</v>
      </c>
      <c r="E2" t="s">
        <v>16</v>
      </c>
      <c r="F2" t="s">
        <v>55</v>
      </c>
      <c r="G2" t="s">
        <v>47</v>
      </c>
      <c r="H2" t="s">
        <v>56</v>
      </c>
      <c r="K2" t="s">
        <v>17</v>
      </c>
      <c r="L2" t="s">
        <v>22</v>
      </c>
      <c r="M2" t="s">
        <v>23</v>
      </c>
      <c r="N2" t="s">
        <v>24</v>
      </c>
      <c r="O2" t="s">
        <v>19</v>
      </c>
      <c r="P2" t="s">
        <v>26</v>
      </c>
      <c r="Q2" t="s">
        <v>20</v>
      </c>
      <c r="S2" t="s">
        <v>7</v>
      </c>
      <c r="T2" t="s">
        <v>7</v>
      </c>
      <c r="U2" t="s">
        <v>49</v>
      </c>
      <c r="V2" t="s">
        <v>49</v>
      </c>
      <c r="W2" t="s">
        <v>14</v>
      </c>
      <c r="X2" t="s">
        <v>14</v>
      </c>
      <c r="Y2" t="s">
        <v>16</v>
      </c>
    </row>
    <row r="3" spans="1:28" x14ac:dyDescent="0.3">
      <c r="A3">
        <v>150</v>
      </c>
      <c r="B3">
        <f>Main!F3</f>
        <v>1.5256916996047429</v>
      </c>
      <c r="C3">
        <f>Main!I3+(1/Main!D3*30)</f>
        <v>1.5256916996047429</v>
      </c>
      <c r="D3">
        <f>Main!L3</f>
        <v>1.5747800586510263</v>
      </c>
      <c r="E3">
        <f>MIN(Main!C3,Main!I3)+30/MAX(Main!D3,Main!J3)</f>
        <v>1.5256916996047429</v>
      </c>
      <c r="F3" s="2">
        <f t="shared" ref="F3:F28" si="0">90/E3</f>
        <v>58.989637305699489</v>
      </c>
      <c r="G3">
        <f>MAX(Main!D3,Main!J3)</f>
        <v>69</v>
      </c>
      <c r="H3" s="2">
        <f>90/D3</f>
        <v>57.150837988826815</v>
      </c>
      <c r="K3">
        <v>150</v>
      </c>
      <c r="L3" s="5">
        <f>Main!B3/Main!D3</f>
        <v>0.79710144927536231</v>
      </c>
      <c r="M3" s="5">
        <f>Main!G3/Main!D3</f>
        <v>0.85492227979274626</v>
      </c>
      <c r="N3" s="2">
        <f>Main!B3/Main!G3</f>
        <v>0.93236714975845403</v>
      </c>
      <c r="P3" s="5">
        <f t="shared" ref="P3:P26" si="1">1/M3</f>
        <v>1.1696969696969695</v>
      </c>
      <c r="S3" t="s">
        <v>50</v>
      </c>
      <c r="T3" t="s">
        <v>51</v>
      </c>
      <c r="U3" t="s">
        <v>50</v>
      </c>
      <c r="V3" t="s">
        <v>51</v>
      </c>
      <c r="W3" t="s">
        <v>50</v>
      </c>
      <c r="X3" t="s">
        <v>51</v>
      </c>
      <c r="Y3" t="s">
        <v>50</v>
      </c>
      <c r="Z3" t="s">
        <v>51</v>
      </c>
      <c r="AA3" t="s">
        <v>53</v>
      </c>
      <c r="AB3" t="s">
        <v>54</v>
      </c>
    </row>
    <row r="4" spans="1:28" x14ac:dyDescent="0.3">
      <c r="A4">
        <f>A3+10</f>
        <v>160</v>
      </c>
      <c r="B4">
        <f>Main!F4</f>
        <v>1.4745725072174105</v>
      </c>
      <c r="C4">
        <f>Main!I4+(1/Main!D4*30)</f>
        <v>1.4745725072174105</v>
      </c>
      <c r="D4">
        <f>Main!L4</f>
        <v>1.5258176988211853</v>
      </c>
      <c r="E4">
        <f>MIN(Main!C4,Main!I4)+30/MAX(Main!D4,Main!J4)</f>
        <v>1.4745725072174105</v>
      </c>
      <c r="F4" s="2">
        <f t="shared" si="0"/>
        <v>61.034638554216869</v>
      </c>
      <c r="G4">
        <f>MAX(Main!D4,Main!J4)</f>
        <v>71.099999999999994</v>
      </c>
      <c r="H4" s="2">
        <f t="shared" ref="H4:H28" si="2">90/D4</f>
        <v>58.984766050054411</v>
      </c>
      <c r="K4">
        <f>K3+10</f>
        <v>160</v>
      </c>
      <c r="L4" s="5">
        <f>Main!B4/Main!D4</f>
        <v>0.80168776371308026</v>
      </c>
      <c r="M4" s="5">
        <f>Main!G4/Main!D4</f>
        <v>0.85843373493975916</v>
      </c>
      <c r="N4" s="2">
        <f>Main!B4/Main!G4</f>
        <v>0.93389592123769338</v>
      </c>
      <c r="O4">
        <f>Main!C33*N4</f>
        <v>35.216745633264971</v>
      </c>
      <c r="P4" s="5">
        <f t="shared" si="1"/>
        <v>1.1649122807017542</v>
      </c>
      <c r="Q4">
        <f>Main!C33*P4</f>
        <v>43.928256395177883</v>
      </c>
      <c r="S4" s="4">
        <f>Main!C3+(1/Main!D3*300)</f>
        <v>5.4387351778656123</v>
      </c>
      <c r="T4" s="4">
        <f>360/S4</f>
        <v>66.191860465116278</v>
      </c>
      <c r="U4" s="4">
        <f>Main!I3+(1/Main!J3*300)</f>
        <v>5.9296187683284458</v>
      </c>
      <c r="V4" s="4">
        <f>360/U4</f>
        <v>60.712166172106826</v>
      </c>
      <c r="W4" s="4">
        <f>Main!I3+(1/Main!D3*300)</f>
        <v>5.4387351778656123</v>
      </c>
      <c r="X4" s="4">
        <f>360/W4</f>
        <v>66.191860465116278</v>
      </c>
      <c r="Y4" s="2">
        <f>MIN(S4,U4,W4)</f>
        <v>5.4387351778656123</v>
      </c>
      <c r="Z4" s="2">
        <f>MAX(T4,V4,X4)</f>
        <v>66.191860465116278</v>
      </c>
      <c r="AA4" t="str">
        <f>_xlfn.XLOOKUP(Z4,S4:X4,$S$2:$X$2)</f>
        <v>no rudder</v>
      </c>
      <c r="AB4" t="str">
        <f>_xlfn.XLOOKUP(Z4,S4:X4,$S$2:$X$2,,,-1)</f>
        <v>rudder kick</v>
      </c>
    </row>
    <row r="5" spans="1:28" x14ac:dyDescent="0.3">
      <c r="A5">
        <f>A4+10</f>
        <v>170</v>
      </c>
      <c r="B5">
        <f>Main!F5</f>
        <v>1.4365999297506149</v>
      </c>
      <c r="C5">
        <f>Main!I5+(1/Main!D5*30)</f>
        <v>1.4365999297506149</v>
      </c>
      <c r="D5">
        <f>Main!L5</f>
        <v>1.4871794871794872</v>
      </c>
      <c r="E5">
        <f>MIN(Main!C5,Main!I5)+30/MAX(Main!D5,Main!J5)</f>
        <v>1.4365999297506149</v>
      </c>
      <c r="F5" s="2">
        <f t="shared" si="0"/>
        <v>62.647921760391192</v>
      </c>
      <c r="G5">
        <f>MAX(Main!D5,Main!J5)</f>
        <v>73</v>
      </c>
      <c r="H5" s="2">
        <f t="shared" si="2"/>
        <v>60.517241379310342</v>
      </c>
      <c r="K5">
        <f>K4+10</f>
        <v>170</v>
      </c>
      <c r="L5" s="5">
        <f>Main!B5/Main!D5</f>
        <v>0.80136986301369861</v>
      </c>
      <c r="M5" s="5">
        <f>Main!G5/Main!D5</f>
        <v>0.85819070904645467</v>
      </c>
      <c r="N5" s="2">
        <f>Main!B5/Main!G5</f>
        <v>0.93378995433789969</v>
      </c>
      <c r="P5" s="5">
        <f t="shared" si="1"/>
        <v>1.1652421652421654</v>
      </c>
      <c r="S5" s="4">
        <f>Main!C4+(1/Main!D4*300)</f>
        <v>5.2720408616477901</v>
      </c>
      <c r="T5" s="4">
        <f>360/S5</f>
        <v>68.284751474304969</v>
      </c>
      <c r="U5" s="4">
        <f>Main!I4+(1/Main!J4*300)</f>
        <v>5.7844927776855384</v>
      </c>
      <c r="V5" s="4">
        <f>360/U5</f>
        <v>62.235361653272108</v>
      </c>
      <c r="W5" s="4">
        <f>Main!I4+(1/Main!D4*300)</f>
        <v>5.2720408616477901</v>
      </c>
      <c r="X5" s="4">
        <f>360/W5</f>
        <v>68.284751474304969</v>
      </c>
      <c r="Y5" s="2">
        <f t="shared" ref="Y5:Y29" si="3">MIN(S5,U5,W5)</f>
        <v>5.2720408616477901</v>
      </c>
      <c r="Z5" s="2">
        <f t="shared" ref="Z5:Z29" si="4">MAX(T5,V5,X5)</f>
        <v>68.284751474304969</v>
      </c>
      <c r="AA5" t="str">
        <f t="shared" ref="AA5:AA29" si="5">_xlfn.XLOOKUP(Z5,S5:X5,$S$2:$X$2)</f>
        <v>no rudder</v>
      </c>
      <c r="AB5" t="str">
        <f t="shared" ref="AB5:AB29" si="6">_xlfn.XLOOKUP(Z5,S5:X5,$S$2:$X$2,,,-1)</f>
        <v>rudder kick</v>
      </c>
    </row>
    <row r="6" spans="1:28" x14ac:dyDescent="0.3">
      <c r="A6">
        <f>A5+10</f>
        <v>180</v>
      </c>
      <c r="B6">
        <f>Main!F6</f>
        <v>1.3814845414619299</v>
      </c>
      <c r="C6">
        <f>Main!I6+(1/Main!D6*30)</f>
        <v>1.3814845414619299</v>
      </c>
      <c r="D6">
        <f>Main!L6</f>
        <v>1.4347343769259213</v>
      </c>
      <c r="E6">
        <f>MIN(Main!C6,Main!I6)+30/MAX(Main!D6,Main!J6)</f>
        <v>1.3814845414619299</v>
      </c>
      <c r="F6" s="2">
        <f t="shared" si="0"/>
        <v>65.147308781869683</v>
      </c>
      <c r="G6">
        <f>MAX(Main!D6,Main!J6)</f>
        <v>75.400000000000006</v>
      </c>
      <c r="H6" s="2">
        <f t="shared" si="2"/>
        <v>62.729381443298969</v>
      </c>
      <c r="K6">
        <f>K5+10</f>
        <v>180</v>
      </c>
      <c r="L6" s="5">
        <f>Main!B6/Main!D6</f>
        <v>0.80901856763925728</v>
      </c>
      <c r="M6" s="5">
        <f>Main!G6/Main!D6</f>
        <v>0.86402266288951823</v>
      </c>
      <c r="N6" s="2">
        <f>Main!B6/Main!G6</f>
        <v>0.93633952254641917</v>
      </c>
      <c r="P6" s="5">
        <f t="shared" si="1"/>
        <v>1.1573770491803281</v>
      </c>
      <c r="S6" s="4">
        <f>Main!C5+(1/Main!D5*300)</f>
        <v>5.1352300667369155</v>
      </c>
      <c r="T6" s="4">
        <f>360/S6</f>
        <v>70.103967168262656</v>
      </c>
      <c r="U6" s="4">
        <f>Main!I5+(1/Main!J5*300)</f>
        <v>5.6410256410256414</v>
      </c>
      <c r="V6" s="4">
        <f>360/U6</f>
        <v>63.818181818181813</v>
      </c>
      <c r="W6" s="4">
        <f>Main!I5+(1/Main!D5*300)</f>
        <v>5.1352300667369155</v>
      </c>
      <c r="X6" s="4">
        <f>360/W6</f>
        <v>70.103967168262656</v>
      </c>
      <c r="Y6" s="2">
        <f t="shared" si="3"/>
        <v>5.1352300667369155</v>
      </c>
      <c r="Z6" s="2">
        <f t="shared" si="4"/>
        <v>70.103967168262656</v>
      </c>
      <c r="AA6" t="str">
        <f t="shared" si="5"/>
        <v>no rudder</v>
      </c>
      <c r="AB6" t="str">
        <f t="shared" si="6"/>
        <v>rudder kick</v>
      </c>
    </row>
    <row r="7" spans="1:28" x14ac:dyDescent="0.3">
      <c r="A7">
        <v>189</v>
      </c>
      <c r="B7">
        <f>Main!F7</f>
        <v>1.3606692439318082</v>
      </c>
      <c r="C7">
        <f>Main!I7+(1/Main!D7*30)</f>
        <v>1.3606692439318082</v>
      </c>
      <c r="D7">
        <f>Main!L7</f>
        <v>1.4148358252007116</v>
      </c>
      <c r="E7">
        <f>MIN(Main!C7,Main!I7)+30/MAX(Main!D7,Main!J7)</f>
        <v>1.3606692439318082</v>
      </c>
      <c r="F7" s="2">
        <f t="shared" si="0"/>
        <v>66.143921751280857</v>
      </c>
      <c r="G7">
        <f>MAX(Main!D7,Main!J7)</f>
        <v>76.349999999999994</v>
      </c>
      <c r="H7" s="2">
        <f t="shared" si="2"/>
        <v>63.611620795107029</v>
      </c>
      <c r="K7">
        <v>189</v>
      </c>
      <c r="L7" s="5">
        <f>Main!B7/Main!D7</f>
        <v>0.81204977079240348</v>
      </c>
      <c r="M7" s="5">
        <f>Main!G7/Main!D7</f>
        <v>0.86632510479739178</v>
      </c>
      <c r="N7" s="2">
        <f>Main!B7/Main!G7</f>
        <v>0.93734992359746783</v>
      </c>
      <c r="P7" s="5">
        <f t="shared" si="1"/>
        <v>1.1543010752688172</v>
      </c>
      <c r="S7" s="4">
        <f>Main!C6+(1/Main!D6*300)</f>
        <v>4.9623863982258554</v>
      </c>
      <c r="T7" s="4">
        <f>360/S7</f>
        <v>72.545741324921138</v>
      </c>
      <c r="U7" s="4">
        <f>Main!I6+(1/Main!J6*300)</f>
        <v>5.4948847528657705</v>
      </c>
      <c r="V7" s="4">
        <f>360/U7</f>
        <v>65.51547779273217</v>
      </c>
      <c r="W7" s="4">
        <f>Main!I6+(1/Main!D6*300)</f>
        <v>4.9623863982258554</v>
      </c>
      <c r="X7" s="4">
        <f>360/W7</f>
        <v>72.545741324921138</v>
      </c>
      <c r="Y7" s="2">
        <f t="shared" si="3"/>
        <v>4.9623863982258554</v>
      </c>
      <c r="Z7" s="2">
        <f t="shared" si="4"/>
        <v>72.545741324921138</v>
      </c>
      <c r="AA7" t="str">
        <f t="shared" si="5"/>
        <v>no rudder</v>
      </c>
      <c r="AB7" t="str">
        <f t="shared" si="6"/>
        <v>rudder kick</v>
      </c>
    </row>
    <row r="8" spans="1:28" x14ac:dyDescent="0.3">
      <c r="A8">
        <f>A6+10</f>
        <v>190</v>
      </c>
      <c r="B8">
        <f>Main!F8</f>
        <v>1.363708074338182</v>
      </c>
      <c r="C8">
        <f>Main!I8+(1/Main!D8*30)</f>
        <v>1.363708074338182</v>
      </c>
      <c r="D8">
        <f>Main!L8</f>
        <v>1.4187412184313868</v>
      </c>
      <c r="E8">
        <f>MIN(Main!C8,Main!I8)+30/MAX(Main!D8,Main!J8)</f>
        <v>1.363708074338182</v>
      </c>
      <c r="F8" s="2">
        <f t="shared" si="0"/>
        <v>65.996529384544189</v>
      </c>
      <c r="G8">
        <f>MAX(Main!D8,Main!J8)</f>
        <v>77.3</v>
      </c>
      <c r="H8" s="2">
        <f t="shared" si="2"/>
        <v>63.436515997968506</v>
      </c>
      <c r="K8">
        <f>K6+10</f>
        <v>190</v>
      </c>
      <c r="L8" s="5">
        <f>Main!B8/Main!D8</f>
        <v>0.79560155239327301</v>
      </c>
      <c r="M8" s="5">
        <f>Main!G8/Main!D8</f>
        <v>0.85377140212864411</v>
      </c>
      <c r="N8" s="2">
        <f>Main!B8/Main!G8</f>
        <v>0.93186718413109104</v>
      </c>
      <c r="P8" s="5">
        <f t="shared" si="1"/>
        <v>1.1712737127371273</v>
      </c>
      <c r="S8" s="4">
        <f>Main!C7+(1/Main!D7*300)</f>
        <v>4.8970150199632432</v>
      </c>
      <c r="T8" s="4">
        <f>360/S8</f>
        <v>73.514171088391336</v>
      </c>
      <c r="U8" s="4">
        <f>Main!I7+(1/Main!J7*300)</f>
        <v>5.4386808326522766</v>
      </c>
      <c r="V8" s="4">
        <f>360/U8</f>
        <v>66.192521877486072</v>
      </c>
      <c r="W8" s="4">
        <f>Main!I7+(1/Main!D7*300)</f>
        <v>4.8970150199632432</v>
      </c>
      <c r="X8" s="4">
        <f>360/W8</f>
        <v>73.514171088391336</v>
      </c>
      <c r="Y8" s="2">
        <f t="shared" si="3"/>
        <v>4.8970150199632432</v>
      </c>
      <c r="Z8" s="2">
        <f t="shared" si="4"/>
        <v>73.514171088391336</v>
      </c>
      <c r="AA8" t="str">
        <f t="shared" si="5"/>
        <v>no rudder</v>
      </c>
      <c r="AB8" t="str">
        <f t="shared" si="6"/>
        <v>rudder kick</v>
      </c>
    </row>
    <row r="9" spans="1:28" x14ac:dyDescent="0.3">
      <c r="A9">
        <f t="shared" ref="A9:A28" si="7">A8+10</f>
        <v>200</v>
      </c>
      <c r="B9">
        <f>Main!F9</f>
        <v>1.3915512199287041</v>
      </c>
      <c r="C9">
        <f>Main!I9+(1/Main!D9*30)</f>
        <v>1.347488770926909</v>
      </c>
      <c r="D9">
        <f>Main!L9</f>
        <v>1.4025245441795231</v>
      </c>
      <c r="E9">
        <f>MIN(Main!C9,Main!I9)+30/MAX(Main!D9,Main!J9)</f>
        <v>1.347488770926909</v>
      </c>
      <c r="F9" s="2">
        <f t="shared" si="0"/>
        <v>66.790909090909082</v>
      </c>
      <c r="G9">
        <f>MAX(Main!D9,Main!J9)</f>
        <v>79</v>
      </c>
      <c r="H9" s="2">
        <f t="shared" si="2"/>
        <v>64.17</v>
      </c>
      <c r="K9">
        <f t="shared" ref="K9:K28" si="8">K8+10</f>
        <v>200</v>
      </c>
      <c r="L9" s="5">
        <f>Main!B9/Main!D9</f>
        <v>0.75063291139240507</v>
      </c>
      <c r="M9" s="5">
        <f>Main!G9/Main!D9</f>
        <v>0.81868384721583065</v>
      </c>
      <c r="N9" s="2">
        <f>Main!B9/Main!G9</f>
        <v>0.91687763713080173</v>
      </c>
      <c r="O9">
        <f>Main!C34*N9</f>
        <v>41.25949367088608</v>
      </c>
      <c r="P9" s="5">
        <f t="shared" si="1"/>
        <v>1.2214727374929735</v>
      </c>
      <c r="Q9">
        <f>Main!C34*P9</f>
        <v>54.966273187183809</v>
      </c>
      <c r="S9" s="4">
        <f>Main!C8+(1/Main!D8*300)</f>
        <v>4.8565929385037707</v>
      </c>
      <c r="T9" s="4">
        <f>360/S9</f>
        <v>74.1260395010395</v>
      </c>
      <c r="U9" s="4">
        <f>Main!I8+(1/Main!J8*300)</f>
        <v>5.4069243794358179</v>
      </c>
      <c r="V9" s="4">
        <f>360/U9</f>
        <v>66.581289978678043</v>
      </c>
      <c r="W9" s="4">
        <f>Main!I8+(1/Main!D8*300)</f>
        <v>4.8565929385037707</v>
      </c>
      <c r="X9" s="4">
        <f>360/W9</f>
        <v>74.1260395010395</v>
      </c>
      <c r="Y9" s="2">
        <f t="shared" si="3"/>
        <v>4.8565929385037707</v>
      </c>
      <c r="Z9" s="2">
        <f t="shared" si="4"/>
        <v>74.1260395010395</v>
      </c>
      <c r="AA9" t="str">
        <f t="shared" si="5"/>
        <v>no rudder</v>
      </c>
      <c r="AB9" t="str">
        <f t="shared" si="6"/>
        <v>rudder kick</v>
      </c>
    </row>
    <row r="10" spans="1:28" x14ac:dyDescent="0.3">
      <c r="A10">
        <f t="shared" si="7"/>
        <v>210</v>
      </c>
      <c r="B10">
        <f>Main!F10</f>
        <v>1.4374530299924846</v>
      </c>
      <c r="C10">
        <f>Main!I10+(1/Main!D10*30)</f>
        <v>1.329656862745098</v>
      </c>
      <c r="D10">
        <f>Main!L10</f>
        <v>1.3660714285714286</v>
      </c>
      <c r="E10">
        <f>MIN(Main!C10,Main!I10)+30/MAX(Main!D10,Main!J10)</f>
        <v>1.329656862745098</v>
      </c>
      <c r="F10" s="2">
        <f t="shared" si="0"/>
        <v>67.68663594470047</v>
      </c>
      <c r="G10">
        <f>MAX(Main!D10,Main!J10)</f>
        <v>76.5</v>
      </c>
      <c r="H10" s="2">
        <f t="shared" si="2"/>
        <v>65.882352941176464</v>
      </c>
      <c r="K10">
        <f t="shared" si="8"/>
        <v>210</v>
      </c>
      <c r="L10" s="5">
        <f>Main!B10/Main!D10</f>
        <v>0.75032679738562091</v>
      </c>
      <c r="M10" s="5">
        <f>Main!G10/Main!D10</f>
        <v>0.81844106463878341</v>
      </c>
      <c r="N10" s="2">
        <f>Main!B10/Main!G10</f>
        <v>0.91677559912854012</v>
      </c>
      <c r="P10" s="5">
        <f t="shared" si="1"/>
        <v>1.2218350754936118</v>
      </c>
      <c r="S10" s="4">
        <f>Main!C9+(1/Main!D9*300)</f>
        <v>4.8092727389160457</v>
      </c>
      <c r="T10" s="4">
        <f>360/S10</f>
        <v>74.855392809587215</v>
      </c>
      <c r="U10" s="4">
        <f>Main!I9+(1/Main!J9*300)</f>
        <v>5.3155680224403925</v>
      </c>
      <c r="V10" s="4">
        <f>360/U10</f>
        <v>67.725593667546178</v>
      </c>
      <c r="W10" s="4">
        <f>Main!I9+(1/Main!D9*300)</f>
        <v>4.7652102899142506</v>
      </c>
      <c r="X10" s="4">
        <f>360/W10</f>
        <v>75.547557840616975</v>
      </c>
      <c r="Y10" s="2">
        <f t="shared" si="3"/>
        <v>4.7652102899142506</v>
      </c>
      <c r="Z10" s="2">
        <f t="shared" si="4"/>
        <v>75.547557840616975</v>
      </c>
      <c r="AA10" t="str">
        <f t="shared" si="5"/>
        <v>rudder kick</v>
      </c>
      <c r="AB10" t="str">
        <f t="shared" si="6"/>
        <v>rudder kick</v>
      </c>
    </row>
    <row r="11" spans="1:28" x14ac:dyDescent="0.3">
      <c r="A11">
        <f t="shared" si="7"/>
        <v>220</v>
      </c>
      <c r="B11">
        <f>Main!F11</f>
        <v>1.4952217593727026</v>
      </c>
      <c r="C11">
        <f>Main!I11+(1/Main!D11*30)</f>
        <v>1.3273895915405349</v>
      </c>
      <c r="D11">
        <f>Main!L11</f>
        <v>1.3456121343445289</v>
      </c>
      <c r="E11">
        <f>MIN(Main!C11,Main!I11)+30/MAX(Main!D11,Main!J11)</f>
        <v>1.3273895915405349</v>
      </c>
      <c r="F11" s="2">
        <f t="shared" si="0"/>
        <v>67.802249297094662</v>
      </c>
      <c r="G11">
        <f>MAX(Main!D11,Main!J11)</f>
        <v>74.2</v>
      </c>
      <c r="H11" s="2">
        <f t="shared" si="2"/>
        <v>66.884057971014485</v>
      </c>
      <c r="K11">
        <f t="shared" si="8"/>
        <v>220</v>
      </c>
      <c r="L11" s="5">
        <f>Main!B11/Main!D11</f>
        <v>0.74123989218328834</v>
      </c>
      <c r="M11" s="5">
        <f>Main!G11/Main!D11</f>
        <v>0.8112094395280236</v>
      </c>
      <c r="N11" s="2">
        <f>Main!B11/Main!G11</f>
        <v>0.91374663072776274</v>
      </c>
      <c r="P11" s="5">
        <f t="shared" si="1"/>
        <v>1.2327272727272727</v>
      </c>
      <c r="S11" s="4">
        <f>Main!C10+(1/Main!D10*300)</f>
        <v>4.9668647946983668</v>
      </c>
      <c r="T11" s="4">
        <f>360/S11</f>
        <v>72.480330123796435</v>
      </c>
      <c r="U11" s="4">
        <f>Main!I10+(1/Main!J10*300)</f>
        <v>5.2232142857142856</v>
      </c>
      <c r="V11" s="4">
        <f>360/U11</f>
        <v>68.92307692307692</v>
      </c>
      <c r="W11" s="4">
        <f>Main!I10+(1/Main!D10*300)</f>
        <v>4.8590686274509807</v>
      </c>
      <c r="X11" s="4">
        <f>360/W11</f>
        <v>74.088272383354351</v>
      </c>
      <c r="Y11" s="2">
        <f t="shared" si="3"/>
        <v>4.8590686274509807</v>
      </c>
      <c r="Z11" s="2">
        <f t="shared" si="4"/>
        <v>74.088272383354351</v>
      </c>
      <c r="AA11" t="str">
        <f t="shared" si="5"/>
        <v>rudder kick</v>
      </c>
      <c r="AB11" t="str">
        <f t="shared" si="6"/>
        <v>rudder kick</v>
      </c>
    </row>
    <row r="12" spans="1:28" x14ac:dyDescent="0.3">
      <c r="A12">
        <f t="shared" si="7"/>
        <v>230</v>
      </c>
      <c r="B12">
        <f>Main!F12</f>
        <v>1.5504855135391173</v>
      </c>
      <c r="C12">
        <f>Main!I12+(1/Main!D12*30)</f>
        <v>1.3275009509319133</v>
      </c>
      <c r="D12">
        <f>Main!L12</f>
        <v>1.3275009509319133</v>
      </c>
      <c r="E12">
        <f>MIN(Main!C12,Main!I12)+30/MAX(Main!D12,Main!J12)</f>
        <v>1.3275009509319133</v>
      </c>
      <c r="F12" s="2">
        <f t="shared" si="0"/>
        <v>67.796561604584525</v>
      </c>
      <c r="G12">
        <f>MAX(Main!D12,Main!J12)</f>
        <v>71.7</v>
      </c>
      <c r="H12" s="2">
        <f t="shared" si="2"/>
        <v>67.796561604584525</v>
      </c>
      <c r="K12">
        <f t="shared" si="8"/>
        <v>230</v>
      </c>
      <c r="L12" s="5">
        <f>Main!B12/Main!D12</f>
        <v>0.73919107391910732</v>
      </c>
      <c r="M12" s="5">
        <f>Main!G12/Main!D12</f>
        <v>0.80957230142566183</v>
      </c>
      <c r="N12" s="2">
        <f>Main!B12/Main!G12</f>
        <v>0.91306369130636911</v>
      </c>
      <c r="P12" s="5">
        <f t="shared" si="1"/>
        <v>1.2352201257861637</v>
      </c>
      <c r="S12" s="4">
        <f>Main!C11+(1/Main!D11*300)</f>
        <v>5.1340357755452093</v>
      </c>
      <c r="T12" s="4">
        <f>360/S12</f>
        <v>70.12027491408935</v>
      </c>
      <c r="U12" s="4">
        <f>Main!I11+(1/Main!J11*300)</f>
        <v>5.1484290357529794</v>
      </c>
      <c r="V12" s="4">
        <f>360/U12</f>
        <v>69.924242424242422</v>
      </c>
      <c r="W12" s="4">
        <f>Main!I11+(1/Main!D11*300)</f>
        <v>4.9662036077130418</v>
      </c>
      <c r="X12" s="4">
        <f>360/W12</f>
        <v>72.489979959919836</v>
      </c>
      <c r="Y12" s="2">
        <f t="shared" si="3"/>
        <v>4.9662036077130418</v>
      </c>
      <c r="Z12" s="2">
        <f t="shared" si="4"/>
        <v>72.489979959919836</v>
      </c>
      <c r="AA12" t="str">
        <f t="shared" si="5"/>
        <v>rudder kick</v>
      </c>
      <c r="AB12" t="str">
        <f t="shared" si="6"/>
        <v>rudder kick</v>
      </c>
    </row>
    <row r="13" spans="1:28" x14ac:dyDescent="0.3">
      <c r="A13">
        <f t="shared" si="7"/>
        <v>240</v>
      </c>
      <c r="B13">
        <f>Main!F13</f>
        <v>1.5915760688321217</v>
      </c>
      <c r="C13">
        <f>Main!I13+(1/Main!D13*30)</f>
        <v>1.3387500652094528</v>
      </c>
      <c r="D13">
        <f>Main!L13</f>
        <v>1.3209387229467</v>
      </c>
      <c r="E13">
        <f>MIN(Main!C13,Main!I13)+30/MAX(Main!D13,Main!J13)</f>
        <v>1.3209387229467</v>
      </c>
      <c r="F13" s="2">
        <f t="shared" si="0"/>
        <v>68.133364884051105</v>
      </c>
      <c r="G13">
        <f>MAX(Main!D13,Main!J13)</f>
        <v>72.599999999999994</v>
      </c>
      <c r="H13" s="2">
        <f t="shared" si="2"/>
        <v>68.133364884051105</v>
      </c>
      <c r="K13">
        <f t="shared" si="8"/>
        <v>240</v>
      </c>
      <c r="L13" s="5">
        <f>Main!B13/Main!D13</f>
        <v>0.74281609195402309</v>
      </c>
      <c r="M13" s="5">
        <f>Main!G13/Main!D13</f>
        <v>0.8124672603457308</v>
      </c>
      <c r="N13" s="2">
        <f>Main!B13/Main!G13</f>
        <v>0.91427203065134099</v>
      </c>
      <c r="P13" s="5">
        <f t="shared" si="1"/>
        <v>1.2308188265635074</v>
      </c>
      <c r="S13" s="4">
        <f>Main!C12+(1/Main!D12*300)</f>
        <v>5.3161758901081546</v>
      </c>
      <c r="T13" s="4">
        <f>360/S13</f>
        <v>67.717849717849717</v>
      </c>
      <c r="U13" s="4">
        <f>Main!I12+(1/Main!J12*300)</f>
        <v>5.0931913275009508</v>
      </c>
      <c r="V13" s="4">
        <f>360/U13</f>
        <v>70.68259895444362</v>
      </c>
      <c r="W13" s="4">
        <f>Main!I12+(1/Main!D12*300)</f>
        <v>5.0931913275009508</v>
      </c>
      <c r="X13" s="4">
        <f>360/W13</f>
        <v>70.68259895444362</v>
      </c>
      <c r="Y13" s="2">
        <f t="shared" si="3"/>
        <v>5.0931913275009508</v>
      </c>
      <c r="Z13" s="2">
        <f t="shared" si="4"/>
        <v>70.68259895444362</v>
      </c>
      <c r="AA13" t="str">
        <f t="shared" si="5"/>
        <v>w/ rudder</v>
      </c>
      <c r="AB13" t="str">
        <f t="shared" si="6"/>
        <v>rudder kick</v>
      </c>
    </row>
    <row r="14" spans="1:28" x14ac:dyDescent="0.3">
      <c r="A14">
        <f t="shared" si="7"/>
        <v>250</v>
      </c>
      <c r="B14">
        <f>Main!F14</f>
        <v>1.6899972188745711</v>
      </c>
      <c r="C14">
        <f>Main!I14+(1/Main!D14*30)</f>
        <v>1.3527385695954617</v>
      </c>
      <c r="D14">
        <f>Main!L14</f>
        <v>1.3136967216146571</v>
      </c>
      <c r="E14">
        <f>MIN(Main!C14,Main!I14)+30/MAX(Main!D14,Main!J14)</f>
        <v>1.3136967216146571</v>
      </c>
      <c r="F14" s="2">
        <f t="shared" si="0"/>
        <v>68.50896292820272</v>
      </c>
      <c r="G14">
        <f>MAX(Main!D14,Main!J14)</f>
        <v>73.400000000000006</v>
      </c>
      <c r="H14" s="2">
        <f t="shared" si="2"/>
        <v>68.50896292820272</v>
      </c>
      <c r="K14">
        <f t="shared" si="8"/>
        <v>250</v>
      </c>
      <c r="L14" s="5">
        <f>Main!B14/Main!D14</f>
        <v>0.72089552238805965</v>
      </c>
      <c r="M14" s="5">
        <f>Main!G14/Main!D14</f>
        <v>0.7948436642896326</v>
      </c>
      <c r="N14" s="2">
        <f>Main!B14/Main!G14</f>
        <v>0.90696517412935307</v>
      </c>
      <c r="O14">
        <f>Main!C35*N14</f>
        <v>44.249257538836417</v>
      </c>
      <c r="P14" s="5">
        <f t="shared" si="1"/>
        <v>1.2581090407177362</v>
      </c>
      <c r="Q14">
        <f>Main!C35*P14</f>
        <v>61.380957662568122</v>
      </c>
      <c r="S14" s="4">
        <f>Main!C13+(1/Main!D13*300)</f>
        <v>5.4708864136597084</v>
      </c>
      <c r="T14" s="4">
        <f>360/S14</f>
        <v>65.802864980188957</v>
      </c>
      <c r="U14" s="4">
        <f>Main!I13+(1/Main!J13*300)</f>
        <v>5.0399469874095102</v>
      </c>
      <c r="V14" s="4">
        <f>360/U14</f>
        <v>71.429322748697587</v>
      </c>
      <c r="W14" s="4">
        <f>Main!I13+(1/Main!D13*300)</f>
        <v>5.2180604100370394</v>
      </c>
      <c r="X14" s="4">
        <f>360/W14</f>
        <v>68.991152211947011</v>
      </c>
      <c r="Y14" s="2">
        <f t="shared" si="3"/>
        <v>5.0399469874095102</v>
      </c>
      <c r="Z14" s="2">
        <f t="shared" si="4"/>
        <v>71.429322748697587</v>
      </c>
      <c r="AA14" t="str">
        <f t="shared" si="5"/>
        <v>w/ rudder</v>
      </c>
      <c r="AB14" t="str">
        <f t="shared" si="6"/>
        <v>w/ rudder</v>
      </c>
    </row>
    <row r="15" spans="1:28" x14ac:dyDescent="0.3">
      <c r="A15">
        <f t="shared" si="7"/>
        <v>260</v>
      </c>
      <c r="B15">
        <f>Main!F15</f>
        <v>1.7546419098143238</v>
      </c>
      <c r="C15">
        <f>Main!I15+(1/Main!D15*30)</f>
        <v>1.363794100636206</v>
      </c>
      <c r="D15">
        <f>Main!L15</f>
        <v>1.3087597041383947</v>
      </c>
      <c r="E15">
        <f>MIN(Main!C15,Main!I15)+30/MAX(Main!D15,Main!J15)</f>
        <v>1.3087597041383947</v>
      </c>
      <c r="F15" s="2">
        <f t="shared" si="0"/>
        <v>68.767398411957032</v>
      </c>
      <c r="G15">
        <f>MAX(Main!D15,Main!J15)</f>
        <v>73.8</v>
      </c>
      <c r="H15" s="2">
        <f t="shared" si="2"/>
        <v>68.767398411957032</v>
      </c>
      <c r="K15">
        <f t="shared" si="8"/>
        <v>260</v>
      </c>
      <c r="L15" s="5">
        <f>Main!B15/Main!D15</f>
        <v>0.7138461538461538</v>
      </c>
      <c r="M15" s="5">
        <f>Main!G15/Main!D15</f>
        <v>0.78911564625850339</v>
      </c>
      <c r="N15" s="2">
        <f>Main!B15/Main!G15</f>
        <v>0.9046153846153846</v>
      </c>
      <c r="P15" s="5">
        <f t="shared" si="1"/>
        <v>1.2672413793103448</v>
      </c>
      <c r="S15" s="4">
        <f>Main!C14+(1/Main!D14*300)</f>
        <v>5.7198479651432272</v>
      </c>
      <c r="T15" s="4">
        <f>360/S15</f>
        <v>62.938735818476509</v>
      </c>
      <c r="U15" s="4">
        <f>Main!I14+(1/Main!J14*300)</f>
        <v>4.9921708360560739</v>
      </c>
      <c r="V15" s="4">
        <f>360/U15</f>
        <v>72.112916769572735</v>
      </c>
      <c r="W15" s="4">
        <f>Main!I14+(1/Main!D14*300)</f>
        <v>5.3825893158641183</v>
      </c>
      <c r="X15" s="4">
        <f>360/W15</f>
        <v>66.882308657465501</v>
      </c>
      <c r="Y15" s="2">
        <f t="shared" si="3"/>
        <v>4.9921708360560739</v>
      </c>
      <c r="Z15" s="2">
        <f t="shared" si="4"/>
        <v>72.112916769572735</v>
      </c>
      <c r="AA15" t="str">
        <f t="shared" si="5"/>
        <v>w/ rudder</v>
      </c>
      <c r="AB15" t="str">
        <f t="shared" si="6"/>
        <v>w/ rudder</v>
      </c>
    </row>
    <row r="16" spans="1:28" x14ac:dyDescent="0.3">
      <c r="A16">
        <f t="shared" si="7"/>
        <v>270</v>
      </c>
      <c r="B16">
        <f>Main!F16</f>
        <v>1.8413433700057906</v>
      </c>
      <c r="C16">
        <f>Main!I16+(1/Main!D16*30)</f>
        <v>1.3799626454671712</v>
      </c>
      <c r="D16">
        <f>Main!L16</f>
        <v>1.3076610445031498</v>
      </c>
      <c r="E16">
        <f>MIN(Main!C16,Main!I16)+30/MAX(Main!D16,Main!J16)</f>
        <v>1.3076610445031498</v>
      </c>
      <c r="F16" s="2">
        <f t="shared" si="0"/>
        <v>68.825174825174827</v>
      </c>
      <c r="G16">
        <f>MAX(Main!D16,Main!J16)</f>
        <v>74</v>
      </c>
      <c r="H16" s="2">
        <f t="shared" si="2"/>
        <v>68.825174825174827</v>
      </c>
      <c r="K16">
        <f t="shared" si="8"/>
        <v>270</v>
      </c>
      <c r="L16" s="5">
        <f>Main!B16/Main!D16</f>
        <v>0.7006369426751593</v>
      </c>
      <c r="M16" s="5">
        <f>Main!G16/Main!D16</f>
        <v>0.77830188679245271</v>
      </c>
      <c r="N16" s="2">
        <f>Main!B16/Main!G16</f>
        <v>0.90021231422505321</v>
      </c>
      <c r="P16" s="5">
        <f t="shared" si="1"/>
        <v>1.2848484848484851</v>
      </c>
      <c r="S16" s="4">
        <f>Main!C15+(1/Main!D15*300)</f>
        <v>5.908488063660478</v>
      </c>
      <c r="T16" s="4">
        <f>360/S16</f>
        <v>60.929292929292927</v>
      </c>
      <c r="U16" s="4">
        <f>Main!I15+(1/Main!J15*300)</f>
        <v>4.9672962895042492</v>
      </c>
      <c r="V16" s="4">
        <f>360/U16</f>
        <v>72.474033965050438</v>
      </c>
      <c r="W16" s="4">
        <f>Main!I15+(1/Main!D15*300)</f>
        <v>5.5176402544823606</v>
      </c>
      <c r="X16" s="4">
        <f>360/W16</f>
        <v>65.245283018867909</v>
      </c>
      <c r="Y16" s="2">
        <f t="shared" si="3"/>
        <v>4.9672962895042492</v>
      </c>
      <c r="Z16" s="2">
        <f t="shared" si="4"/>
        <v>72.474033965050438</v>
      </c>
      <c r="AA16" t="str">
        <f t="shared" si="5"/>
        <v>w/ rudder</v>
      </c>
      <c r="AB16" t="str">
        <f t="shared" si="6"/>
        <v>w/ rudder</v>
      </c>
    </row>
    <row r="17" spans="1:28" x14ac:dyDescent="0.3">
      <c r="A17">
        <f t="shared" si="7"/>
        <v>280</v>
      </c>
      <c r="B17">
        <f>Main!F17</f>
        <v>1.9236209335219234</v>
      </c>
      <c r="C17">
        <f>Main!I17+(1/Main!D17*30)</f>
        <v>1.3905718930101965</v>
      </c>
      <c r="D17">
        <f>Main!L17</f>
        <v>1.3009277934651069</v>
      </c>
      <c r="E17">
        <f>MIN(Main!C17,Main!I17)+30/MAX(Main!D17,Main!J17)</f>
        <v>1.3009277934651069</v>
      </c>
      <c r="F17" s="2">
        <f t="shared" si="0"/>
        <v>69.181395348837214</v>
      </c>
      <c r="G17">
        <f>MAX(Main!D17,Main!J17)</f>
        <v>74</v>
      </c>
      <c r="H17" s="2">
        <f t="shared" si="2"/>
        <v>69.181395348837214</v>
      </c>
      <c r="K17">
        <f t="shared" si="8"/>
        <v>280</v>
      </c>
      <c r="L17" s="5">
        <f>Main!B17/Main!D17</f>
        <v>0.69306930693069302</v>
      </c>
      <c r="M17" s="5">
        <f>Main!G17/Main!D17</f>
        <v>0.7720588235294118</v>
      </c>
      <c r="N17" s="2">
        <f>Main!B17/Main!G17</f>
        <v>0.89768976897689767</v>
      </c>
      <c r="P17" s="5">
        <f t="shared" si="1"/>
        <v>1.2952380952380951</v>
      </c>
      <c r="S17" s="4">
        <f>Main!C16+(1/Main!D16*300)</f>
        <v>6.1407064273306311</v>
      </c>
      <c r="T17" s="4">
        <f>360/S17</f>
        <v>58.625176803394623</v>
      </c>
      <c r="U17" s="4">
        <f>Main!I16+(1/Main!J16*300)</f>
        <v>4.9563096931517983</v>
      </c>
      <c r="V17" s="4">
        <f>360/U17</f>
        <v>72.634686346863475</v>
      </c>
      <c r="W17" s="4">
        <f>Main!I16+(1/Main!D16*300)</f>
        <v>5.6793257027920117</v>
      </c>
      <c r="X17" s="4">
        <f>360/W17</f>
        <v>63.387806729066533</v>
      </c>
      <c r="Y17" s="2">
        <f t="shared" si="3"/>
        <v>4.9563096931517983</v>
      </c>
      <c r="Z17" s="2">
        <f t="shared" si="4"/>
        <v>72.634686346863475</v>
      </c>
      <c r="AA17" t="str">
        <f t="shared" si="5"/>
        <v>w/ rudder</v>
      </c>
      <c r="AB17" t="str">
        <f t="shared" si="6"/>
        <v>w/ rudder</v>
      </c>
    </row>
    <row r="18" spans="1:28" x14ac:dyDescent="0.3">
      <c r="A18">
        <f t="shared" si="7"/>
        <v>290</v>
      </c>
      <c r="B18">
        <f>Main!F18</f>
        <v>2.0145797598627788</v>
      </c>
      <c r="C18">
        <f>Main!I18+(1/Main!D18*30)</f>
        <v>1.4114407464098639</v>
      </c>
      <c r="D18">
        <f>Main!L18</f>
        <v>1.3028149784280052</v>
      </c>
      <c r="E18">
        <f>MIN(Main!C18,Main!I18)+30/MAX(Main!D18,Main!J18)</f>
        <v>1.3028149784280052</v>
      </c>
      <c r="F18" s="2">
        <f t="shared" si="0"/>
        <v>69.081183046110866</v>
      </c>
      <c r="G18">
        <f>MAX(Main!D18,Main!J18)</f>
        <v>73.900000000000006</v>
      </c>
      <c r="H18" s="2">
        <f t="shared" si="2"/>
        <v>69.081183046110866</v>
      </c>
      <c r="K18">
        <f t="shared" si="8"/>
        <v>290</v>
      </c>
      <c r="L18" s="5">
        <f>Main!B18/Main!D18</f>
        <v>0.68610634648370505</v>
      </c>
      <c r="M18" s="5">
        <f>Main!G18/Main!D18</f>
        <v>0.76628352490421459</v>
      </c>
      <c r="N18" s="2">
        <f>Main!B18/Main!G18</f>
        <v>0.89536878216123506</v>
      </c>
      <c r="P18" s="5">
        <f t="shared" si="1"/>
        <v>1.3049999999999999</v>
      </c>
      <c r="S18" s="4">
        <f>Main!C17+(1/Main!D17*300)</f>
        <v>6.3790664780763784</v>
      </c>
      <c r="T18" s="4">
        <f>360/S18</f>
        <v>56.434589800443462</v>
      </c>
      <c r="U18" s="4">
        <f>Main!I17+(1/Main!J17*300)</f>
        <v>4.9495764421137558</v>
      </c>
      <c r="V18" s="4">
        <f>360/U18</f>
        <v>72.733496332518328</v>
      </c>
      <c r="W18" s="4">
        <f>Main!I17+(1/Main!D17*300)</f>
        <v>5.8460174375646519</v>
      </c>
      <c r="X18" s="4">
        <f>360/W18</f>
        <v>61.580384226491404</v>
      </c>
      <c r="Y18" s="2">
        <f t="shared" si="3"/>
        <v>4.9495764421137558</v>
      </c>
      <c r="Z18" s="2">
        <f t="shared" si="4"/>
        <v>72.733496332518328</v>
      </c>
      <c r="AA18" t="str">
        <f t="shared" si="5"/>
        <v>w/ rudder</v>
      </c>
      <c r="AB18" t="str">
        <f t="shared" si="6"/>
        <v>w/ rudder</v>
      </c>
    </row>
    <row r="19" spans="1:28" x14ac:dyDescent="0.3">
      <c r="A19">
        <f t="shared" si="7"/>
        <v>300</v>
      </c>
      <c r="B19">
        <f>Main!F19</f>
        <v>2.1234268299565437</v>
      </c>
      <c r="C19">
        <f>Main!I19+(1/Main!D19*30)</f>
        <v>1.4328157945179223</v>
      </c>
      <c r="D19">
        <f>Main!L19</f>
        <v>1.3096202469499474</v>
      </c>
      <c r="E19">
        <f>MIN(Main!C19,Main!I19)+30/MAX(Main!D19,Main!J19)</f>
        <v>1.3096202469499474</v>
      </c>
      <c r="F19" s="2">
        <f t="shared" si="0"/>
        <v>68.722211808809732</v>
      </c>
      <c r="G19">
        <f>MAX(Main!D19,Main!J19)</f>
        <v>73.400000000000006</v>
      </c>
      <c r="H19" s="2">
        <f t="shared" si="2"/>
        <v>68.722211808809732</v>
      </c>
      <c r="K19">
        <f t="shared" si="8"/>
        <v>300</v>
      </c>
      <c r="L19" s="5">
        <f>Main!B19/Main!D19</f>
        <v>0.66843971631205679</v>
      </c>
      <c r="M19" s="5">
        <f>Main!G19/Main!D19</f>
        <v>0.75149501661129581</v>
      </c>
      <c r="N19" s="2">
        <f>Main!B19/Main!G19</f>
        <v>0.88947990543735223</v>
      </c>
      <c r="O19">
        <f>Main!C36*N19</f>
        <v>34.974695310886183</v>
      </c>
      <c r="P19" s="5">
        <f t="shared" si="1"/>
        <v>1.3306808134394339</v>
      </c>
      <c r="Q19">
        <f>Main!C36*P19</f>
        <v>52.322886353686485</v>
      </c>
      <c r="S19" s="4">
        <f>Main!C18+(1/Main!D18*300)</f>
        <v>6.6457975986277873</v>
      </c>
      <c r="T19" s="4">
        <f>360/S19</f>
        <v>54.169570267131242</v>
      </c>
      <c r="U19" s="4">
        <f>Main!I18+(1/Main!J18*300)</f>
        <v>4.9564009053562863</v>
      </c>
      <c r="V19" s="4">
        <f>360/U19</f>
        <v>72.633349657198835</v>
      </c>
      <c r="W19" s="4">
        <f>Main!I18+(1/Main!D18*300)</f>
        <v>6.0426585851748724</v>
      </c>
      <c r="X19" s="4">
        <f>360/W19</f>
        <v>59.576425661914463</v>
      </c>
      <c r="Y19" s="2">
        <f t="shared" si="3"/>
        <v>4.9564009053562863</v>
      </c>
      <c r="Z19" s="2">
        <f t="shared" si="4"/>
        <v>72.633349657198835</v>
      </c>
      <c r="AA19" t="str">
        <f t="shared" si="5"/>
        <v>w/ rudder</v>
      </c>
      <c r="AB19" t="str">
        <f t="shared" si="6"/>
        <v>w/ rudder</v>
      </c>
    </row>
    <row r="20" spans="1:28" x14ac:dyDescent="0.3">
      <c r="A20">
        <f t="shared" si="7"/>
        <v>310</v>
      </c>
      <c r="B20">
        <f>Main!F20</f>
        <v>2.2191528545119703</v>
      </c>
      <c r="C20">
        <f>Main!I20+(1/Main!D20*30)</f>
        <v>1.4588305987214367</v>
      </c>
      <c r="D20">
        <f>Main!L20</f>
        <v>1.3195675513720007</v>
      </c>
      <c r="E20">
        <f>MIN(Main!C20,Main!I20)+30/MAX(Main!D20,Main!J20)</f>
        <v>1.3195675513720007</v>
      </c>
      <c r="F20" s="2">
        <f t="shared" si="0"/>
        <v>68.204162724692523</v>
      </c>
      <c r="G20">
        <f>MAX(Main!D20,Main!J20)</f>
        <v>72.599999999999994</v>
      </c>
      <c r="H20" s="2">
        <f t="shared" si="2"/>
        <v>68.204162724692523</v>
      </c>
      <c r="K20">
        <f t="shared" si="8"/>
        <v>310</v>
      </c>
      <c r="L20" s="5">
        <f>Main!B20/Main!D20</f>
        <v>0.66298342541436472</v>
      </c>
      <c r="M20" s="5">
        <f>Main!G20/Main!D20</f>
        <v>0.74688796680497938</v>
      </c>
      <c r="N20" s="2">
        <f>Main!B20/Main!G20</f>
        <v>0.88766114180478806</v>
      </c>
      <c r="P20" s="5">
        <f t="shared" si="1"/>
        <v>1.3388888888888886</v>
      </c>
      <c r="S20" s="4">
        <f>Main!C19+(1/Main!D19*300)</f>
        <v>6.9106608725097356</v>
      </c>
      <c r="T20" s="4">
        <f>360/S20</f>
        <v>52.093425888117594</v>
      </c>
      <c r="U20" s="4">
        <f>Main!I19+(1/Main!J19*300)</f>
        <v>4.9880943613913633</v>
      </c>
      <c r="V20" s="4">
        <f>360/U20</f>
        <v>72.171850393700794</v>
      </c>
      <c r="W20" s="4">
        <f>Main!I19+(1/Main!D19*300)</f>
        <v>6.2200498370711141</v>
      </c>
      <c r="X20" s="4">
        <f>360/W20</f>
        <v>57.877349768875192</v>
      </c>
      <c r="Y20" s="2">
        <f t="shared" si="3"/>
        <v>4.9880943613913633</v>
      </c>
      <c r="Z20" s="2">
        <f t="shared" si="4"/>
        <v>72.171850393700794</v>
      </c>
      <c r="AA20" t="str">
        <f t="shared" si="5"/>
        <v>w/ rudder</v>
      </c>
      <c r="AB20" t="str">
        <f t="shared" si="6"/>
        <v>w/ rudder</v>
      </c>
    </row>
    <row r="21" spans="1:28" x14ac:dyDescent="0.3">
      <c r="A21">
        <f t="shared" si="7"/>
        <v>320</v>
      </c>
      <c r="B21">
        <f>Main!F21</f>
        <v>2.3885045607157975</v>
      </c>
      <c r="C21">
        <f>Main!I21+(1/Main!D21*30)</f>
        <v>1.4849066480544408</v>
      </c>
      <c r="D21">
        <f>Main!L21</f>
        <v>1.3298482723447662</v>
      </c>
      <c r="E21">
        <f>MIN(Main!C21,Main!I21)+30/MAX(Main!D21,Main!J21)</f>
        <v>1.3298482723447662</v>
      </c>
      <c r="F21" s="2">
        <f t="shared" si="0"/>
        <v>67.676893576222426</v>
      </c>
      <c r="G21">
        <f>MAX(Main!D21,Main!J21)</f>
        <v>71.3</v>
      </c>
      <c r="H21" s="2">
        <f t="shared" si="2"/>
        <v>67.676893576222426</v>
      </c>
      <c r="K21">
        <f t="shared" si="8"/>
        <v>320</v>
      </c>
      <c r="L21" s="5">
        <f>Main!B21/Main!D21</f>
        <v>0.63531669865642992</v>
      </c>
      <c r="M21" s="5">
        <f>Main!G21/Main!D21</f>
        <v>0.72323379461034221</v>
      </c>
      <c r="N21" s="2">
        <f>Main!B21/Main!G21</f>
        <v>0.87843889955214338</v>
      </c>
      <c r="P21" s="5">
        <f t="shared" si="1"/>
        <v>1.3826787512588119</v>
      </c>
      <c r="S21" s="4">
        <f>Main!C20+(1/Main!D20*300)</f>
        <v>7.1915285451197057</v>
      </c>
      <c r="T21" s="4">
        <f>360/S21</f>
        <v>50.058898847631241</v>
      </c>
      <c r="U21" s="4">
        <f>Main!I20+(1/Main!J20*300)</f>
        <v>5.0385758158348111</v>
      </c>
      <c r="V21" s="4">
        <f>360/U21</f>
        <v>71.448761149653109</v>
      </c>
      <c r="W21" s="4">
        <f>Main!I20+(1/Main!D20*300)</f>
        <v>6.4312062893291717</v>
      </c>
      <c r="X21" s="4">
        <f>360/W21</f>
        <v>55.97705683882689</v>
      </c>
      <c r="Y21" s="2">
        <f t="shared" si="3"/>
        <v>5.0385758158348111</v>
      </c>
      <c r="Z21" s="2">
        <f t="shared" si="4"/>
        <v>71.448761149653109</v>
      </c>
      <c r="AA21" t="str">
        <f t="shared" si="5"/>
        <v>w/ rudder</v>
      </c>
      <c r="AB21" t="str">
        <f t="shared" si="6"/>
        <v>w/ rudder</v>
      </c>
    </row>
    <row r="22" spans="1:28" x14ac:dyDescent="0.3">
      <c r="A22">
        <f t="shared" si="7"/>
        <v>330</v>
      </c>
      <c r="B22">
        <f>Main!F22</f>
        <v>2.5295432769083361</v>
      </c>
      <c r="C22">
        <f>Main!I22+(1/Main!D22*30)</f>
        <v>1.517136329017517</v>
      </c>
      <c r="D22">
        <f>Main!L22</f>
        <v>1.3541114058355439</v>
      </c>
      <c r="E22">
        <f>MIN(Main!C22,Main!I22)+30/MAX(Main!D22,Main!J22)</f>
        <v>1.3541114058355439</v>
      </c>
      <c r="F22" s="2">
        <f t="shared" si="0"/>
        <v>66.464250734573938</v>
      </c>
      <c r="G22">
        <f>MAX(Main!D22,Main!J22)</f>
        <v>69.599999999999994</v>
      </c>
      <c r="H22" s="2">
        <f t="shared" si="2"/>
        <v>66.464250734573938</v>
      </c>
      <c r="K22">
        <f t="shared" si="8"/>
        <v>330</v>
      </c>
      <c r="L22" s="5">
        <f>Main!B22/Main!D22</f>
        <v>0.61386138613861385</v>
      </c>
      <c r="M22" s="5">
        <f>Main!G22/Main!D22</f>
        <v>0.70454545454545447</v>
      </c>
      <c r="N22" s="2">
        <f>Main!B22/Main!G22</f>
        <v>0.87128712871287128</v>
      </c>
      <c r="P22" s="5">
        <f t="shared" si="1"/>
        <v>1.4193548387096775</v>
      </c>
      <c r="S22" s="4">
        <f>Main!C21+(1/Main!D21*300)</f>
        <v>7.5708462113875825</v>
      </c>
      <c r="T22" s="4">
        <f>360/S22</f>
        <v>47.550827205882356</v>
      </c>
      <c r="U22" s="4">
        <f>Main!I21+(1/Main!J21*300)</f>
        <v>5.1166645416294791</v>
      </c>
      <c r="V22" s="4">
        <f>360/U22</f>
        <v>70.358335409917757</v>
      </c>
      <c r="W22" s="4">
        <f>Main!I21+(1/Main!D21*300)</f>
        <v>6.6672482987262258</v>
      </c>
      <c r="X22" s="4">
        <f>360/W22</f>
        <v>53.995289191311173</v>
      </c>
      <c r="Y22" s="2">
        <f t="shared" si="3"/>
        <v>5.1166645416294791</v>
      </c>
      <c r="Z22" s="2">
        <f t="shared" si="4"/>
        <v>70.358335409917757</v>
      </c>
      <c r="AA22" t="str">
        <f t="shared" si="5"/>
        <v>w/ rudder</v>
      </c>
      <c r="AB22" t="str">
        <f t="shared" si="6"/>
        <v>w/ rudder</v>
      </c>
    </row>
    <row r="23" spans="1:28" x14ac:dyDescent="0.3">
      <c r="A23">
        <f t="shared" si="7"/>
        <v>340</v>
      </c>
      <c r="B23">
        <f>Main!F23</f>
        <v>2.688800227985181</v>
      </c>
      <c r="C23">
        <f>Main!I23+(1/Main!D23*30)</f>
        <v>1.5573347107438016</v>
      </c>
      <c r="D23">
        <f>Main!L23</f>
        <v>1.3879504504504505</v>
      </c>
      <c r="E23">
        <f>MIN(Main!C23,Main!I23)+30/MAX(Main!D23,Main!J23)</f>
        <v>1.3879504504504505</v>
      </c>
      <c r="F23" s="2">
        <f t="shared" si="0"/>
        <v>64.843813387423936</v>
      </c>
      <c r="G23">
        <f>MAX(Main!D23,Main!J23)</f>
        <v>66.599999999999994</v>
      </c>
      <c r="H23" s="2">
        <f t="shared" si="2"/>
        <v>64.843813387423936</v>
      </c>
      <c r="K23">
        <f t="shared" si="8"/>
        <v>340</v>
      </c>
      <c r="L23" s="5">
        <f>Main!B23/Main!D23</f>
        <v>0.59917355371900827</v>
      </c>
      <c r="M23" s="5">
        <f>Main!G23/Main!D23</f>
        <v>0.69157392686804453</v>
      </c>
      <c r="N23" s="2">
        <f>Main!B23/Main!G23</f>
        <v>0.86639118457300268</v>
      </c>
      <c r="P23" s="5">
        <f t="shared" si="1"/>
        <v>1.445977011494253</v>
      </c>
      <c r="S23" s="4">
        <f>Main!C22+(1/Main!D22*300)</f>
        <v>7.8760779303736825</v>
      </c>
      <c r="T23" s="4">
        <f>360/S23</f>
        <v>45.708029197080293</v>
      </c>
      <c r="U23" s="4">
        <f>Main!I22+(1/Main!J22*300)</f>
        <v>5.2334217506631306</v>
      </c>
      <c r="V23" s="4">
        <f>360/U23</f>
        <v>68.788646730866688</v>
      </c>
      <c r="W23" s="4">
        <f>Main!I22+(1/Main!D22*300)</f>
        <v>6.8636709824828639</v>
      </c>
      <c r="X23" s="4">
        <f>360/W23</f>
        <v>52.450066577896138</v>
      </c>
      <c r="Y23" s="2">
        <f t="shared" si="3"/>
        <v>5.2334217506631306</v>
      </c>
      <c r="Z23" s="2">
        <f t="shared" si="4"/>
        <v>68.788646730866688</v>
      </c>
      <c r="AA23" t="str">
        <f t="shared" si="5"/>
        <v>w/ rudder</v>
      </c>
      <c r="AB23" t="str">
        <f t="shared" si="6"/>
        <v>w/ rudder</v>
      </c>
    </row>
    <row r="24" spans="1:28" x14ac:dyDescent="0.3">
      <c r="A24">
        <f t="shared" si="7"/>
        <v>350</v>
      </c>
      <c r="B24">
        <f>Main!F24</f>
        <v>2.8618810708362949</v>
      </c>
      <c r="C24">
        <f>Main!I24+(1/Main!D24*30)</f>
        <v>1.5920398009950247</v>
      </c>
      <c r="D24">
        <f>Main!L24</f>
        <v>1.4263146016700519</v>
      </c>
      <c r="E24">
        <f>MIN(Main!C24,Main!I24)+30/MAX(Main!D24,Main!J24)</f>
        <v>1.4263146016700519</v>
      </c>
      <c r="F24" s="2">
        <f t="shared" si="0"/>
        <v>63.099683544303801</v>
      </c>
      <c r="G24">
        <f>MAX(Main!D24,Main!J24)</f>
        <v>63.3</v>
      </c>
      <c r="H24" s="2">
        <f t="shared" si="2"/>
        <v>63.099683544303801</v>
      </c>
      <c r="K24">
        <f t="shared" si="8"/>
        <v>350</v>
      </c>
      <c r="L24" s="5">
        <f>Main!B24/Main!D24</f>
        <v>0.57569296375266521</v>
      </c>
      <c r="M24" s="5">
        <f>Main!G24/Main!D24</f>
        <v>0.67052980132450324</v>
      </c>
      <c r="N24" s="2">
        <f>Main!B24/Main!G24</f>
        <v>0.85856432125088844</v>
      </c>
      <c r="O24">
        <f>Main!C37*N24</f>
        <v>25.756929637526653</v>
      </c>
      <c r="P24" s="5">
        <f t="shared" si="1"/>
        <v>1.4913580246913583</v>
      </c>
      <c r="Q24">
        <f>Main!C37*P24</f>
        <v>44.740740740740748</v>
      </c>
      <c r="S24" s="4">
        <f>Main!C23+(1/Main!D23*300)</f>
        <v>8.2673126246793966</v>
      </c>
      <c r="T24" s="4">
        <f>360/S24</f>
        <v>43.544984488107545</v>
      </c>
      <c r="U24" s="4">
        <f>Main!I23+(1/Main!J23*300)</f>
        <v>5.4420045045045047</v>
      </c>
      <c r="V24" s="4">
        <f>360/U24</f>
        <v>66.152095188825655</v>
      </c>
      <c r="W24" s="4">
        <f>Main!I23+(1/Main!D23*300)</f>
        <v>7.1358471074380168</v>
      </c>
      <c r="X24" s="4">
        <f>360/W24</f>
        <v>50.449511400651467</v>
      </c>
      <c r="Y24" s="2">
        <f t="shared" si="3"/>
        <v>5.4420045045045047</v>
      </c>
      <c r="Z24" s="2">
        <f t="shared" si="4"/>
        <v>66.152095188825655</v>
      </c>
      <c r="AA24" t="str">
        <f t="shared" si="5"/>
        <v>w/ rudder</v>
      </c>
      <c r="AB24" t="str">
        <f t="shared" si="6"/>
        <v>w/ rudder</v>
      </c>
    </row>
    <row r="25" spans="1:28" x14ac:dyDescent="0.3">
      <c r="A25">
        <f t="shared" si="7"/>
        <v>360</v>
      </c>
      <c r="B25">
        <f>Main!F25</f>
        <v>3.0666666666666664</v>
      </c>
      <c r="C25">
        <f>Main!I25+(1/Main!D25*30)</f>
        <v>1.637540453074434</v>
      </c>
      <c r="D25">
        <f>Main!L25</f>
        <v>1.4667415550028085</v>
      </c>
      <c r="E25">
        <f>MIN(Main!C25,Main!I25)+30/MAX(Main!D25,Main!J25)</f>
        <v>1.4667415550028085</v>
      </c>
      <c r="F25" s="2">
        <f t="shared" si="0"/>
        <v>61.360503282275708</v>
      </c>
      <c r="G25">
        <f>MAX(Main!D25,Main!J25)</f>
        <v>60.5</v>
      </c>
      <c r="H25" s="2">
        <f t="shared" si="2"/>
        <v>61.360503282275708</v>
      </c>
      <c r="K25">
        <f t="shared" si="8"/>
        <v>360</v>
      </c>
      <c r="L25" s="5">
        <f>Main!B25/Main!D25</f>
        <v>0.55555555555555558</v>
      </c>
      <c r="M25" s="5">
        <f>Main!G25/Main!D25</f>
        <v>0.65217391304347827</v>
      </c>
      <c r="N25" s="2">
        <f>Main!B25/Main!G25</f>
        <v>0.85185185185185186</v>
      </c>
      <c r="P25" s="5">
        <f t="shared" si="1"/>
        <v>1.5333333333333332</v>
      </c>
      <c r="S25" s="4">
        <f>Main!C24+(1/Main!D24*300)</f>
        <v>8.6188107083629468</v>
      </c>
      <c r="T25" s="4">
        <f>360/S25</f>
        <v>41.76910390324354</v>
      </c>
      <c r="U25" s="4">
        <f>Main!I24+(1/Main!J24*300)</f>
        <v>5.6917174452719488</v>
      </c>
      <c r="V25" s="4">
        <f>360/U25</f>
        <v>63.249801744647094</v>
      </c>
      <c r="W25" s="4">
        <f>Main!I24+(1/Main!D24*300)</f>
        <v>7.3489694385216771</v>
      </c>
      <c r="X25" s="4">
        <f>360/W25</f>
        <v>48.986460348162481</v>
      </c>
      <c r="Y25" s="2">
        <f t="shared" si="3"/>
        <v>5.6917174452719488</v>
      </c>
      <c r="Z25" s="2">
        <f t="shared" si="4"/>
        <v>63.249801744647094</v>
      </c>
      <c r="AA25" t="str">
        <f t="shared" si="5"/>
        <v>w/ rudder</v>
      </c>
      <c r="AB25" t="str">
        <f t="shared" si="6"/>
        <v>w/ rudder</v>
      </c>
    </row>
    <row r="26" spans="1:28" x14ac:dyDescent="0.3">
      <c r="A26">
        <f t="shared" si="7"/>
        <v>370</v>
      </c>
      <c r="B26">
        <f>Main!F26</f>
        <v>3.3015362988251833</v>
      </c>
      <c r="C26">
        <f>Main!I26+(1/Main!D26*30)</f>
        <v>1.6878655222731607</v>
      </c>
      <c r="D26">
        <f>Main!L26</f>
        <v>1.519500400097415</v>
      </c>
      <c r="E26">
        <f>MIN(Main!C26,Main!I26)+30/MAX(Main!D26,Main!J26)</f>
        <v>1.519500400097415</v>
      </c>
      <c r="F26" s="2">
        <f t="shared" si="0"/>
        <v>59.229994275901547</v>
      </c>
      <c r="G26">
        <f>MAX(Main!D26,Main!J26)</f>
        <v>57.2</v>
      </c>
      <c r="H26" s="2">
        <f t="shared" si="2"/>
        <v>59.229994275901547</v>
      </c>
      <c r="K26">
        <f t="shared" si="8"/>
        <v>370</v>
      </c>
      <c r="L26" s="5">
        <f>Main!B26/Main!D26</f>
        <v>0.53117782909930722</v>
      </c>
      <c r="M26" s="5">
        <f>Main!G26/Main!D26</f>
        <v>0.62956204379562042</v>
      </c>
      <c r="N26" s="2">
        <f>Main!B26/Main!G26</f>
        <v>0.84372594303310244</v>
      </c>
      <c r="P26" s="5">
        <f t="shared" si="1"/>
        <v>1.5884057971014494</v>
      </c>
      <c r="S26" s="4">
        <f>Main!C25+(1/Main!D25*300)</f>
        <v>9.0666666666666664</v>
      </c>
      <c r="T26" s="4">
        <f>360/S26</f>
        <v>39.705882352941174</v>
      </c>
      <c r="U26" s="4">
        <f>Main!I25+(1/Main!J25*300)</f>
        <v>5.929551472358181</v>
      </c>
      <c r="V26" s="4">
        <f>360/U26</f>
        <v>60.712855209742891</v>
      </c>
      <c r="W26" s="4">
        <f>Main!I25+(1/Main!D25*300)</f>
        <v>7.6375404530744344</v>
      </c>
      <c r="X26" s="4">
        <f>360/W26</f>
        <v>47.135593220338976</v>
      </c>
      <c r="Y26" s="2">
        <f t="shared" si="3"/>
        <v>5.929551472358181</v>
      </c>
      <c r="Z26" s="2">
        <f t="shared" si="4"/>
        <v>60.712855209742891</v>
      </c>
      <c r="AA26" t="str">
        <f t="shared" si="5"/>
        <v>w/ rudder</v>
      </c>
      <c r="AB26" t="str">
        <f t="shared" si="6"/>
        <v>w/ rudder</v>
      </c>
    </row>
    <row r="27" spans="1:28" x14ac:dyDescent="0.3">
      <c r="A27">
        <f t="shared" si="7"/>
        <v>380</v>
      </c>
      <c r="C27">
        <f>Main!I27+(1/Main!D27*30)</f>
        <v>1.7468217207056271</v>
      </c>
      <c r="D27">
        <f>Main!L27</f>
        <v>1.5902490426379501</v>
      </c>
      <c r="E27">
        <f>MIN(Main!C27,Main!I27)+30/MAX(Main!D27,Main!J27)</f>
        <v>1.5902490426379501</v>
      </c>
      <c r="F27" s="2">
        <f t="shared" si="0"/>
        <v>56.594909090909091</v>
      </c>
      <c r="G27">
        <f>MAX(Main!D27,Main!J27)</f>
        <v>53.3</v>
      </c>
      <c r="H27" s="2">
        <f t="shared" si="2"/>
        <v>56.594909090909091</v>
      </c>
      <c r="K27">
        <f t="shared" si="8"/>
        <v>380</v>
      </c>
      <c r="M27">
        <f>Main!G27/Main!D27</f>
        <v>0.60344827586206895</v>
      </c>
      <c r="N27" s="2"/>
      <c r="S27" s="4">
        <f>Main!C26+(1/Main!D26*300)</f>
        <v>9.5371021186866152</v>
      </c>
      <c r="T27" s="4">
        <f>360/S27</f>
        <v>37.74731522425774</v>
      </c>
      <c r="U27" s="4">
        <f>Main!I26+(1/Main!J26*300)</f>
        <v>6.2397801203771346</v>
      </c>
      <c r="V27" s="4">
        <f>360/U27</f>
        <v>57.694340674658498</v>
      </c>
      <c r="W27" s="4">
        <f>Main!I26+(1/Main!D26*300)</f>
        <v>7.9234313421345925</v>
      </c>
      <c r="X27" s="4">
        <f>360/W27</f>
        <v>45.434860788863112</v>
      </c>
      <c r="Y27" s="2">
        <f t="shared" si="3"/>
        <v>6.2397801203771346</v>
      </c>
      <c r="Z27" s="2">
        <f t="shared" si="4"/>
        <v>57.694340674658498</v>
      </c>
      <c r="AA27" t="str">
        <f t="shared" si="5"/>
        <v>w/ rudder</v>
      </c>
      <c r="AB27" t="str">
        <f t="shared" si="6"/>
        <v>w/ rudder</v>
      </c>
    </row>
    <row r="28" spans="1:28" x14ac:dyDescent="0.3">
      <c r="A28">
        <f t="shared" si="7"/>
        <v>390</v>
      </c>
      <c r="C28">
        <f>Main!I28+(1/Main!D28*30)</f>
        <v>1.8082010582010581</v>
      </c>
      <c r="D28">
        <f>Main!L28</f>
        <v>1.6691990215411803</v>
      </c>
      <c r="E28">
        <f>MIN(Main!C28,Main!I28)+30/MAX(Main!D28,Main!J28)</f>
        <v>1.6691990215411803</v>
      </c>
      <c r="F28" s="2">
        <f t="shared" si="0"/>
        <v>53.918076178179476</v>
      </c>
      <c r="G28">
        <f>MAX(Main!D28,Main!J28)</f>
        <v>49.1</v>
      </c>
      <c r="H28" s="2">
        <f t="shared" si="2"/>
        <v>53.918076178179476</v>
      </c>
      <c r="K28">
        <f t="shared" si="8"/>
        <v>390</v>
      </c>
      <c r="M28">
        <f>Main!G28/Main!D28</f>
        <v>0.5757575757575758</v>
      </c>
      <c r="N28" s="2"/>
      <c r="S28" s="4">
        <f>Main!C27+(1/Main!D27*300)</f>
        <v>10.051387461459402</v>
      </c>
      <c r="T28" s="4">
        <f>360/S28</f>
        <v>35.815950920245406</v>
      </c>
      <c r="U28" s="4">
        <f>Main!I27+(1/Main!J27*300)</f>
        <v>6.6559150839137482</v>
      </c>
      <c r="V28" s="4">
        <f>360/U28</f>
        <v>54.087228496959163</v>
      </c>
      <c r="W28" s="4">
        <f>Main!I27+(1/Main!D27*300)</f>
        <v>8.2216418645905183</v>
      </c>
      <c r="X28" s="4">
        <f>360/W28</f>
        <v>43.786874438118076</v>
      </c>
      <c r="Y28" s="2">
        <f t="shared" si="3"/>
        <v>6.6559150839137482</v>
      </c>
      <c r="Z28" s="2">
        <f t="shared" si="4"/>
        <v>54.087228496959163</v>
      </c>
      <c r="AA28" t="str">
        <f t="shared" si="5"/>
        <v>w/ rudder</v>
      </c>
      <c r="AB28" t="str">
        <f t="shared" si="6"/>
        <v>w/ rudder</v>
      </c>
    </row>
    <row r="29" spans="1:28" x14ac:dyDescent="0.3">
      <c r="S29" s="4">
        <f>Main!C28+(1/Main!D28*300)</f>
        <v>10.657894736842106</v>
      </c>
      <c r="T29" s="4">
        <f>360/S29</f>
        <v>33.777777777777771</v>
      </c>
      <c r="U29" s="4">
        <f>Main!I28+(1/Main!J28*300)</f>
        <v>7.1681806916022808</v>
      </c>
      <c r="V29" s="4">
        <f>360/U29</f>
        <v>50.221948286229704</v>
      </c>
      <c r="W29" s="4">
        <f>Main!I28+(1/Main!D28*300)</f>
        <v>8.5582010582010586</v>
      </c>
      <c r="X29" s="4">
        <f>360/W29</f>
        <v>42.064914992272023</v>
      </c>
      <c r="Y29" s="2">
        <f t="shared" si="3"/>
        <v>7.1681806916022808</v>
      </c>
      <c r="Z29" s="2">
        <f t="shared" si="4"/>
        <v>50.221948286229704</v>
      </c>
      <c r="AA29" t="str">
        <f t="shared" si="5"/>
        <v>w/ rudder</v>
      </c>
      <c r="AB29" t="str">
        <f t="shared" si="6"/>
        <v>w/ rudder</v>
      </c>
    </row>
    <row r="30" spans="1:28" x14ac:dyDescent="0.3">
      <c r="H30" t="str">
        <f>K2</f>
        <v>Speed</v>
      </c>
      <c r="I30" t="str">
        <f>L2</f>
        <v>60/360</v>
      </c>
      <c r="J30" t="str">
        <f>M2</f>
        <v>90/360</v>
      </c>
      <c r="K30" t="s">
        <v>25</v>
      </c>
      <c r="L30" t="str">
        <f>N2</f>
        <v>60/90</v>
      </c>
      <c r="M30" t="s">
        <v>21</v>
      </c>
      <c r="N30" t="str">
        <f>O2</f>
        <v>38J 0-60 est</v>
      </c>
      <c r="O30" t="str">
        <f>P2</f>
        <v>360/90</v>
      </c>
      <c r="P30" t="s">
        <v>21</v>
      </c>
      <c r="Q30" t="str">
        <f>Q2</f>
        <v>38J 60-60 est</v>
      </c>
    </row>
    <row r="31" spans="1:28" x14ac:dyDescent="0.3">
      <c r="H31">
        <f>K4</f>
        <v>160</v>
      </c>
      <c r="I31" s="5">
        <f>L4</f>
        <v>0.80168776371308026</v>
      </c>
      <c r="J31" s="5">
        <f>M4</f>
        <v>0.85843373493975916</v>
      </c>
      <c r="K31" s="5">
        <v>0</v>
      </c>
      <c r="L31" s="5">
        <f>N4</f>
        <v>0.93389592123769338</v>
      </c>
      <c r="M31" s="6">
        <f>L31-1</f>
        <v>-6.6104078762306617E-2</v>
      </c>
      <c r="N31">
        <f>O4</f>
        <v>35.216745633264971</v>
      </c>
      <c r="O31" s="5">
        <f>P4</f>
        <v>1.1649122807017542</v>
      </c>
      <c r="P31" s="6">
        <f>O31-1</f>
        <v>0.16491228070175423</v>
      </c>
      <c r="Q31">
        <f>Q4</f>
        <v>43.928256395177883</v>
      </c>
    </row>
    <row r="32" spans="1:28" x14ac:dyDescent="0.3">
      <c r="H32">
        <f>K9</f>
        <v>200</v>
      </c>
      <c r="I32" s="5">
        <f>L9</f>
        <v>0.75063291139240507</v>
      </c>
      <c r="J32" s="5">
        <f>M9</f>
        <v>0.81868384721583065</v>
      </c>
      <c r="K32" s="5">
        <v>0</v>
      </c>
      <c r="L32" s="5">
        <f>N9</f>
        <v>0.91687763713080173</v>
      </c>
      <c r="M32" s="6">
        <f t="shared" ref="M32:M35" si="9">L32-1</f>
        <v>-8.3122362869198274E-2</v>
      </c>
      <c r="N32">
        <f>O9</f>
        <v>41.25949367088608</v>
      </c>
      <c r="O32" s="5">
        <f>P9</f>
        <v>1.2214727374929735</v>
      </c>
      <c r="P32" s="6">
        <f t="shared" ref="P32:P35" si="10">O32-1</f>
        <v>0.22147273749297347</v>
      </c>
      <c r="Q32">
        <f>Q9</f>
        <v>54.966273187183809</v>
      </c>
    </row>
    <row r="33" spans="1:17" x14ac:dyDescent="0.3">
      <c r="H33">
        <f>K14</f>
        <v>250</v>
      </c>
      <c r="I33" s="5">
        <f>L14</f>
        <v>0.72089552238805965</v>
      </c>
      <c r="J33" s="5">
        <f>M14</f>
        <v>0.7948436642896326</v>
      </c>
      <c r="K33" s="5">
        <v>0</v>
      </c>
      <c r="L33" s="5">
        <f>N14</f>
        <v>0.90696517412935307</v>
      </c>
      <c r="M33" s="6">
        <f t="shared" si="9"/>
        <v>-9.3034825870646931E-2</v>
      </c>
      <c r="N33">
        <f>O14</f>
        <v>44.249257538836417</v>
      </c>
      <c r="O33" s="5">
        <f>P14</f>
        <v>1.2581090407177362</v>
      </c>
      <c r="P33" s="6">
        <f t="shared" si="10"/>
        <v>0.25810904071773622</v>
      </c>
      <c r="Q33">
        <f>Q14</f>
        <v>61.380957662568122</v>
      </c>
    </row>
    <row r="34" spans="1:17" x14ac:dyDescent="0.3">
      <c r="H34">
        <f>K19</f>
        <v>300</v>
      </c>
      <c r="I34" s="5">
        <f>L19</f>
        <v>0.66843971631205679</v>
      </c>
      <c r="J34" s="5">
        <f>M19</f>
        <v>0.75149501661129581</v>
      </c>
      <c r="K34" s="5">
        <v>0</v>
      </c>
      <c r="L34" s="5">
        <f>N19</f>
        <v>0.88947990543735223</v>
      </c>
      <c r="M34" s="6">
        <f t="shared" si="9"/>
        <v>-0.11052009456264777</v>
      </c>
      <c r="N34">
        <f>O19</f>
        <v>34.974695310886183</v>
      </c>
      <c r="O34" s="5">
        <f>P19</f>
        <v>1.3306808134394339</v>
      </c>
      <c r="P34" s="6">
        <f t="shared" si="10"/>
        <v>0.3306808134394339</v>
      </c>
      <c r="Q34">
        <f>Q19</f>
        <v>52.322886353686485</v>
      </c>
    </row>
    <row r="35" spans="1:17" x14ac:dyDescent="0.3">
      <c r="H35">
        <f>K24</f>
        <v>350</v>
      </c>
      <c r="I35" s="5">
        <f>L24</f>
        <v>0.57569296375266521</v>
      </c>
      <c r="J35" s="5">
        <f>M24</f>
        <v>0.67052980132450324</v>
      </c>
      <c r="K35" s="5">
        <v>0</v>
      </c>
      <c r="L35" s="5">
        <f>N24</f>
        <v>0.85856432125088844</v>
      </c>
      <c r="M35" s="6">
        <f t="shared" si="9"/>
        <v>-0.14143567874911156</v>
      </c>
      <c r="N35">
        <f>O24</f>
        <v>25.756929637526653</v>
      </c>
      <c r="O35" s="5">
        <f>P24</f>
        <v>1.4913580246913583</v>
      </c>
      <c r="P35" s="6">
        <f t="shared" si="10"/>
        <v>0.49135802469135825</v>
      </c>
      <c r="Q35">
        <f>Q24</f>
        <v>44.740740740740748</v>
      </c>
    </row>
    <row r="37" spans="1:17" x14ac:dyDescent="0.3">
      <c r="A37" t="s">
        <v>39</v>
      </c>
      <c r="B37" t="s">
        <v>40</v>
      </c>
      <c r="E37" t="s">
        <v>36</v>
      </c>
      <c r="J37" t="s">
        <v>42</v>
      </c>
    </row>
    <row r="38" spans="1:17" x14ac:dyDescent="0.3">
      <c r="A38" t="s">
        <v>37</v>
      </c>
      <c r="B38" t="s">
        <v>41</v>
      </c>
      <c r="C38" t="s">
        <v>28</v>
      </c>
      <c r="D38" t="s">
        <v>29</v>
      </c>
      <c r="E38" t="s">
        <v>38</v>
      </c>
      <c r="F38" t="s">
        <v>41</v>
      </c>
      <c r="G38" t="s">
        <v>28</v>
      </c>
      <c r="H38" t="s">
        <v>29</v>
      </c>
      <c r="J38" t="s">
        <v>2</v>
      </c>
    </row>
    <row r="39" spans="1:17" x14ac:dyDescent="0.3">
      <c r="A39">
        <v>100</v>
      </c>
      <c r="B39">
        <f t="shared" ref="B39:B57" si="11">A39/1.2</f>
        <v>83.333333333333343</v>
      </c>
      <c r="C39">
        <v>36.25</v>
      </c>
      <c r="D39">
        <f t="shared" ref="D39:D57" si="12">90/C39</f>
        <v>2.4827586206896552</v>
      </c>
      <c r="E39">
        <v>100</v>
      </c>
      <c r="F39">
        <f>E39/1.4</f>
        <v>71.428571428571431</v>
      </c>
      <c r="G39">
        <v>35</v>
      </c>
      <c r="H39">
        <f t="shared" ref="H39:H54" si="13">90/G39</f>
        <v>2.5714285714285716</v>
      </c>
      <c r="J39" t="s">
        <v>5</v>
      </c>
      <c r="K39" t="s">
        <v>44</v>
      </c>
      <c r="L39" t="s">
        <v>45</v>
      </c>
      <c r="M39" t="s">
        <v>3</v>
      </c>
      <c r="N39" t="s">
        <v>0</v>
      </c>
    </row>
    <row r="40" spans="1:17" x14ac:dyDescent="0.3">
      <c r="A40">
        <v>115.625</v>
      </c>
      <c r="B40">
        <f t="shared" si="11"/>
        <v>96.354166666666671</v>
      </c>
      <c r="C40">
        <v>40</v>
      </c>
      <c r="D40">
        <f t="shared" si="12"/>
        <v>2.25</v>
      </c>
      <c r="E40">
        <v>112.5</v>
      </c>
      <c r="F40">
        <f t="shared" ref="F40:F54" si="14">E40/1.4</f>
        <v>80.357142857142861</v>
      </c>
      <c r="G40">
        <v>37.5</v>
      </c>
      <c r="H40">
        <f t="shared" si="13"/>
        <v>2.4</v>
      </c>
      <c r="J40">
        <f>100+(4.3/8.7)*50</f>
        <v>124.71264367816092</v>
      </c>
      <c r="K40">
        <f>1.2*J40</f>
        <v>149.65517241379308</v>
      </c>
      <c r="L40">
        <f>1.4*J40</f>
        <v>174.59770114942526</v>
      </c>
      <c r="M40">
        <v>3</v>
      </c>
      <c r="N40">
        <f t="shared" ref="N40:N45" si="15">(90/M40)</f>
        <v>30</v>
      </c>
    </row>
    <row r="41" spans="1:17" x14ac:dyDescent="0.3">
      <c r="A41">
        <v>121.875</v>
      </c>
      <c r="B41">
        <f t="shared" si="11"/>
        <v>101.5625</v>
      </c>
      <c r="C41">
        <v>41.25</v>
      </c>
      <c r="D41">
        <f t="shared" si="12"/>
        <v>2.1818181818181817</v>
      </c>
      <c r="E41">
        <v>137.5</v>
      </c>
      <c r="F41">
        <f t="shared" si="14"/>
        <v>98.214285714285722</v>
      </c>
      <c r="G41">
        <v>43</v>
      </c>
      <c r="H41">
        <f t="shared" si="13"/>
        <v>2.0930232558139537</v>
      </c>
      <c r="J41">
        <f>150+(2/9)*50</f>
        <v>161.11111111111111</v>
      </c>
      <c r="K41">
        <f t="shared" ref="K41:K45" si="16">1.2*J41</f>
        <v>193.33333333333334</v>
      </c>
      <c r="L41">
        <f t="shared" ref="L41:L45" si="17">1.4*J41</f>
        <v>225.55555555555554</v>
      </c>
      <c r="M41">
        <f>2.4-(0.6/9)*0.2</f>
        <v>2.3866666666666667</v>
      </c>
      <c r="N41">
        <f t="shared" si="15"/>
        <v>37.709497206703908</v>
      </c>
    </row>
    <row r="42" spans="1:17" x14ac:dyDescent="0.3">
      <c r="A42">
        <v>150</v>
      </c>
      <c r="B42">
        <f t="shared" si="11"/>
        <v>125</v>
      </c>
      <c r="C42">
        <v>47.5</v>
      </c>
      <c r="D42">
        <f t="shared" si="12"/>
        <v>1.8947368421052631</v>
      </c>
      <c r="E42">
        <v>150</v>
      </c>
      <c r="F42">
        <f t="shared" si="14"/>
        <v>107.14285714285715</v>
      </c>
      <c r="G42">
        <v>45</v>
      </c>
      <c r="H42">
        <f t="shared" si="13"/>
        <v>2</v>
      </c>
      <c r="J42">
        <f>200+(0.8/9)*50</f>
        <v>204.44444444444446</v>
      </c>
      <c r="K42">
        <f t="shared" si="16"/>
        <v>245.33333333333334</v>
      </c>
      <c r="L42">
        <f t="shared" si="17"/>
        <v>286.22222222222223</v>
      </c>
      <c r="M42">
        <v>2</v>
      </c>
      <c r="N42">
        <f t="shared" si="15"/>
        <v>45</v>
      </c>
    </row>
    <row r="43" spans="1:17" x14ac:dyDescent="0.3">
      <c r="A43">
        <v>156.25</v>
      </c>
      <c r="B43">
        <f t="shared" si="11"/>
        <v>130.20833333333334</v>
      </c>
      <c r="C43">
        <v>48.75</v>
      </c>
      <c r="D43">
        <f t="shared" si="12"/>
        <v>1.8461538461538463</v>
      </c>
      <c r="E43">
        <v>165</v>
      </c>
      <c r="F43">
        <f t="shared" si="14"/>
        <v>117.85714285714286</v>
      </c>
      <c r="G43">
        <v>48.125</v>
      </c>
      <c r="H43">
        <f t="shared" si="13"/>
        <v>1.8701298701298701</v>
      </c>
      <c r="J43">
        <v>250</v>
      </c>
      <c r="K43">
        <f t="shared" si="16"/>
        <v>300</v>
      </c>
      <c r="L43">
        <f t="shared" si="17"/>
        <v>350</v>
      </c>
      <c r="M43">
        <f>2-(6.6/8.5)*0.2</f>
        <v>1.8447058823529412</v>
      </c>
      <c r="N43">
        <f t="shared" si="15"/>
        <v>48.788265306122447</v>
      </c>
    </row>
    <row r="44" spans="1:17" x14ac:dyDescent="0.3">
      <c r="A44">
        <v>178.125</v>
      </c>
      <c r="B44">
        <f t="shared" si="11"/>
        <v>148.4375</v>
      </c>
      <c r="C44">
        <v>53.75</v>
      </c>
      <c r="D44">
        <f t="shared" si="12"/>
        <v>1.6744186046511629</v>
      </c>
      <c r="E44">
        <v>190</v>
      </c>
      <c r="F44">
        <f t="shared" si="14"/>
        <v>135.71428571428572</v>
      </c>
      <c r="G44">
        <v>54</v>
      </c>
      <c r="H44">
        <f t="shared" si="13"/>
        <v>1.6666666666666667</v>
      </c>
      <c r="J44">
        <v>300</v>
      </c>
      <c r="K44">
        <f t="shared" si="16"/>
        <v>360</v>
      </c>
      <c r="L44">
        <f t="shared" si="17"/>
        <v>420</v>
      </c>
      <c r="M44">
        <f>2.4-(5/9)*0.2</f>
        <v>2.2888888888888888</v>
      </c>
      <c r="N44">
        <f t="shared" si="15"/>
        <v>39.320388349514566</v>
      </c>
    </row>
    <row r="45" spans="1:17" x14ac:dyDescent="0.3">
      <c r="A45">
        <v>200</v>
      </c>
      <c r="B45">
        <f t="shared" si="11"/>
        <v>166.66666666666669</v>
      </c>
      <c r="C45">
        <v>58.75</v>
      </c>
      <c r="D45">
        <f t="shared" si="12"/>
        <v>1.5319148936170213</v>
      </c>
      <c r="E45">
        <v>216.25</v>
      </c>
      <c r="F45">
        <f t="shared" si="14"/>
        <v>154.46428571428572</v>
      </c>
      <c r="G45">
        <v>61</v>
      </c>
      <c r="H45">
        <f t="shared" si="13"/>
        <v>1.4754098360655739</v>
      </c>
      <c r="J45">
        <f>350-(0.5/8.5)*50</f>
        <v>347.05882352941177</v>
      </c>
      <c r="K45">
        <f t="shared" si="16"/>
        <v>416.47058823529409</v>
      </c>
      <c r="L45">
        <f t="shared" si="17"/>
        <v>485.88235294117646</v>
      </c>
      <c r="M45">
        <v>3</v>
      </c>
      <c r="N45">
        <f t="shared" si="15"/>
        <v>30</v>
      </c>
    </row>
    <row r="46" spans="1:17" x14ac:dyDescent="0.3">
      <c r="A46">
        <v>209.625</v>
      </c>
      <c r="B46">
        <f t="shared" si="11"/>
        <v>174.6875</v>
      </c>
      <c r="C46">
        <v>61.25</v>
      </c>
      <c r="D46">
        <f t="shared" si="12"/>
        <v>1.4693877551020409</v>
      </c>
      <c r="E46">
        <v>246.875</v>
      </c>
      <c r="F46">
        <f t="shared" si="14"/>
        <v>176.33928571428572</v>
      </c>
      <c r="G46">
        <v>67</v>
      </c>
      <c r="H46">
        <f t="shared" si="13"/>
        <v>1.3432835820895523</v>
      </c>
    </row>
    <row r="47" spans="1:17" x14ac:dyDescent="0.3">
      <c r="A47">
        <v>237.5</v>
      </c>
      <c r="B47">
        <f t="shared" si="11"/>
        <v>197.91666666666669</v>
      </c>
      <c r="C47">
        <v>67.5</v>
      </c>
      <c r="D47">
        <f t="shared" si="12"/>
        <v>1.3333333333333333</v>
      </c>
      <c r="E47">
        <v>250</v>
      </c>
      <c r="F47">
        <f t="shared" si="14"/>
        <v>178.57142857142858</v>
      </c>
      <c r="G47">
        <v>67.5</v>
      </c>
      <c r="H47">
        <f t="shared" si="13"/>
        <v>1.3333333333333333</v>
      </c>
      <c r="J47" t="s">
        <v>4</v>
      </c>
    </row>
    <row r="48" spans="1:17" x14ac:dyDescent="0.3">
      <c r="A48">
        <v>250</v>
      </c>
      <c r="B48">
        <f t="shared" si="11"/>
        <v>208.33333333333334</v>
      </c>
      <c r="C48">
        <v>71</v>
      </c>
      <c r="D48">
        <f t="shared" si="12"/>
        <v>1.267605633802817</v>
      </c>
      <c r="E48">
        <v>275</v>
      </c>
      <c r="F48">
        <f t="shared" si="14"/>
        <v>196.42857142857144</v>
      </c>
      <c r="G48">
        <v>72.5</v>
      </c>
      <c r="H48">
        <f t="shared" si="13"/>
        <v>1.2413793103448276</v>
      </c>
      <c r="J48" t="s">
        <v>17</v>
      </c>
      <c r="K48" t="s">
        <v>44</v>
      </c>
      <c r="L48" t="s">
        <v>45</v>
      </c>
      <c r="M48" t="s">
        <v>43</v>
      </c>
      <c r="N48" t="s">
        <v>3</v>
      </c>
      <c r="O48" t="s">
        <v>0</v>
      </c>
    </row>
    <row r="49" spans="1:15" x14ac:dyDescent="0.3">
      <c r="A49">
        <v>265.625</v>
      </c>
      <c r="B49">
        <f t="shared" si="11"/>
        <v>221.35416666666669</v>
      </c>
      <c r="C49">
        <v>77</v>
      </c>
      <c r="D49">
        <f t="shared" si="12"/>
        <v>1.1688311688311688</v>
      </c>
      <c r="E49">
        <v>303</v>
      </c>
      <c r="F49">
        <f t="shared" si="14"/>
        <v>216.42857142857144</v>
      </c>
      <c r="G49">
        <v>78.75</v>
      </c>
      <c r="H49">
        <f t="shared" si="13"/>
        <v>1.1428571428571428</v>
      </c>
      <c r="J49">
        <f>100+(4.4/8.6)*50</f>
        <v>125.58139534883722</v>
      </c>
      <c r="K49">
        <f>1.2*J49</f>
        <v>150.69767441860466</v>
      </c>
      <c r="L49">
        <f>1.4*J49</f>
        <v>175.81395348837211</v>
      </c>
      <c r="M49">
        <f>J49*1.5</f>
        <v>188.37209302325584</v>
      </c>
      <c r="N49">
        <f>1.8-(5/9)*0.2</f>
        <v>1.6888888888888889</v>
      </c>
      <c r="O49" s="2">
        <f t="shared" ref="O49:O55" si="18">(90/N49)</f>
        <v>53.289473684210527</v>
      </c>
    </row>
    <row r="50" spans="1:15" x14ac:dyDescent="0.3">
      <c r="A50">
        <v>287.5</v>
      </c>
      <c r="B50">
        <f t="shared" si="11"/>
        <v>239.58333333333334</v>
      </c>
      <c r="C50">
        <v>80</v>
      </c>
      <c r="D50">
        <f t="shared" si="12"/>
        <v>1.125</v>
      </c>
      <c r="E50">
        <v>311.25</v>
      </c>
      <c r="F50">
        <f t="shared" si="14"/>
        <v>222.32142857142858</v>
      </c>
      <c r="G50">
        <v>80</v>
      </c>
      <c r="H50">
        <f t="shared" si="13"/>
        <v>1.125</v>
      </c>
      <c r="J50">
        <f>150+(2.5/9)*50</f>
        <v>163.88888888888889</v>
      </c>
      <c r="K50">
        <f t="shared" ref="K50:K54" si="19">1.2*J50</f>
        <v>196.66666666666666</v>
      </c>
      <c r="L50">
        <f t="shared" ref="L50:L54" si="20">1.4*J50</f>
        <v>229.44444444444443</v>
      </c>
      <c r="M50">
        <f t="shared" ref="M50:M55" si="21">J50*1.5</f>
        <v>245.83333333333331</v>
      </c>
      <c r="N50">
        <f>1.2-(3/8.5)*0.2</f>
        <v>1.1294117647058823</v>
      </c>
      <c r="O50" s="2">
        <f t="shared" si="18"/>
        <v>79.6875</v>
      </c>
    </row>
    <row r="51" spans="1:15" x14ac:dyDescent="0.3">
      <c r="A51">
        <v>303.125</v>
      </c>
      <c r="B51">
        <f t="shared" si="11"/>
        <v>252.60416666666669</v>
      </c>
      <c r="C51">
        <v>82.25</v>
      </c>
      <c r="D51">
        <f t="shared" si="12"/>
        <v>1.094224924012158</v>
      </c>
      <c r="E51">
        <v>340</v>
      </c>
      <c r="F51">
        <f t="shared" si="14"/>
        <v>242.85714285714286</v>
      </c>
      <c r="G51">
        <v>83.75</v>
      </c>
      <c r="H51">
        <f t="shared" si="13"/>
        <v>1.0746268656716418</v>
      </c>
      <c r="J51">
        <f>200+(0.5/9)*50</f>
        <v>202.77777777777777</v>
      </c>
      <c r="K51">
        <f t="shared" si="19"/>
        <v>243.33333333333331</v>
      </c>
      <c r="L51">
        <f t="shared" si="20"/>
        <v>283.88888888888886</v>
      </c>
      <c r="M51">
        <f t="shared" si="21"/>
        <v>304.16666666666663</v>
      </c>
      <c r="N51">
        <f>1-(6/8.6)*0.2</f>
        <v>0.86046511627906974</v>
      </c>
      <c r="O51" s="2">
        <f t="shared" si="18"/>
        <v>104.5945945945946</v>
      </c>
    </row>
    <row r="52" spans="1:15" x14ac:dyDescent="0.3">
      <c r="A52">
        <v>340.625</v>
      </c>
      <c r="B52">
        <f t="shared" si="11"/>
        <v>283.85416666666669</v>
      </c>
      <c r="C52">
        <v>88.75</v>
      </c>
      <c r="D52">
        <f t="shared" si="12"/>
        <v>1.0140845070422535</v>
      </c>
      <c r="E52">
        <v>350</v>
      </c>
      <c r="F52">
        <f t="shared" si="14"/>
        <v>250.00000000000003</v>
      </c>
      <c r="G52">
        <v>85.5</v>
      </c>
      <c r="H52">
        <f t="shared" si="13"/>
        <v>1.0526315789473684</v>
      </c>
      <c r="J52">
        <v>250</v>
      </c>
      <c r="K52">
        <f t="shared" si="19"/>
        <v>300</v>
      </c>
      <c r="L52">
        <f t="shared" si="20"/>
        <v>350</v>
      </c>
      <c r="M52">
        <f t="shared" si="21"/>
        <v>375</v>
      </c>
      <c r="N52">
        <f>0.6+(2.5/8.6)*0.2</f>
        <v>0.6581395348837209</v>
      </c>
      <c r="O52" s="2">
        <f t="shared" si="18"/>
        <v>136.74911660777386</v>
      </c>
    </row>
    <row r="53" spans="1:15" x14ac:dyDescent="0.3">
      <c r="A53">
        <v>350</v>
      </c>
      <c r="B53">
        <f t="shared" si="11"/>
        <v>291.66666666666669</v>
      </c>
      <c r="C53">
        <v>90.5</v>
      </c>
      <c r="D53">
        <f t="shared" si="12"/>
        <v>0.99447513812154698</v>
      </c>
      <c r="E53">
        <v>366.25</v>
      </c>
      <c r="F53">
        <f t="shared" si="14"/>
        <v>261.60714285714289</v>
      </c>
      <c r="G53">
        <v>87.5</v>
      </c>
      <c r="H53">
        <f t="shared" si="13"/>
        <v>1.0285714285714285</v>
      </c>
      <c r="J53">
        <f>300+(0.3/8.7)*50</f>
        <v>301.72413793103448</v>
      </c>
      <c r="K53">
        <f t="shared" si="19"/>
        <v>362.06896551724134</v>
      </c>
      <c r="L53">
        <f t="shared" si="20"/>
        <v>422.41379310344826</v>
      </c>
      <c r="M53">
        <f t="shared" si="21"/>
        <v>452.58620689655174</v>
      </c>
      <c r="N53">
        <f>0.6-(2.5/9)*0.2</f>
        <v>0.5444444444444444</v>
      </c>
      <c r="O53" s="2">
        <f t="shared" si="18"/>
        <v>165.30612244897961</v>
      </c>
    </row>
    <row r="54" spans="1:15" x14ac:dyDescent="0.3">
      <c r="A54">
        <v>369.375</v>
      </c>
      <c r="B54">
        <f t="shared" si="11"/>
        <v>307.8125</v>
      </c>
      <c r="C54">
        <v>92.5</v>
      </c>
      <c r="D54">
        <f t="shared" si="12"/>
        <v>0.97297297297297303</v>
      </c>
      <c r="E54">
        <v>400</v>
      </c>
      <c r="F54">
        <f t="shared" si="14"/>
        <v>285.71428571428572</v>
      </c>
      <c r="G54">
        <v>90</v>
      </c>
      <c r="H54">
        <f t="shared" si="13"/>
        <v>1</v>
      </c>
      <c r="J54">
        <f>350+(0.3/8.8)*50</f>
        <v>351.70454545454544</v>
      </c>
      <c r="K54">
        <f t="shared" si="19"/>
        <v>422.0454545454545</v>
      </c>
      <c r="L54">
        <f t="shared" si="20"/>
        <v>492.38636363636357</v>
      </c>
      <c r="M54">
        <f t="shared" si="21"/>
        <v>527.55681818181813</v>
      </c>
      <c r="N54">
        <f>0.6-(4.6/8.9)*0.2</f>
        <v>0.49662921348314604</v>
      </c>
      <c r="O54" s="2">
        <f t="shared" si="18"/>
        <v>181.22171945701359</v>
      </c>
    </row>
    <row r="55" spans="1:15" x14ac:dyDescent="0.3">
      <c r="A55">
        <v>401.875</v>
      </c>
      <c r="B55">
        <f t="shared" si="11"/>
        <v>334.89583333333337</v>
      </c>
      <c r="C55">
        <v>95</v>
      </c>
      <c r="D55">
        <f t="shared" si="12"/>
        <v>0.94736842105263153</v>
      </c>
      <c r="J55">
        <f>400+(0.4/8.6)*50</f>
        <v>402.32558139534882</v>
      </c>
      <c r="K55">
        <f>1.2*J55</f>
        <v>482.79069767441854</v>
      </c>
      <c r="L55">
        <f>1.4*J55</f>
        <v>563.25581395348831</v>
      </c>
      <c r="M55">
        <f t="shared" si="21"/>
        <v>603.48837209302326</v>
      </c>
      <c r="N55">
        <f>0.6-(6/9)*0.2</f>
        <v>0.46666666666666667</v>
      </c>
      <c r="O55" s="2">
        <f t="shared" si="18"/>
        <v>192.85714285714286</v>
      </c>
    </row>
    <row r="56" spans="1:15" x14ac:dyDescent="0.3">
      <c r="A56">
        <v>434.375</v>
      </c>
      <c r="B56">
        <f t="shared" si="11"/>
        <v>361.97916666666669</v>
      </c>
      <c r="C56">
        <v>96.25</v>
      </c>
      <c r="D56">
        <f t="shared" si="12"/>
        <v>0.93506493506493504</v>
      </c>
    </row>
    <row r="57" spans="1:15" x14ac:dyDescent="0.3">
      <c r="A57">
        <v>450</v>
      </c>
      <c r="B57">
        <f t="shared" si="11"/>
        <v>375</v>
      </c>
      <c r="C57">
        <v>97.5</v>
      </c>
      <c r="D57">
        <f t="shared" si="12"/>
        <v>0.92307692307692313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Main</vt:lpstr>
      <vt:lpstr>Extrapolations &amp; Estimations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Borgmeyer</dc:creator>
  <cp:lastModifiedBy>David Borgmeyer</cp:lastModifiedBy>
  <dcterms:created xsi:type="dcterms:W3CDTF">2020-08-27T20:13:13Z</dcterms:created>
  <dcterms:modified xsi:type="dcterms:W3CDTF">2020-11-06T22:17:57Z</dcterms:modified>
</cp:coreProperties>
</file>