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es\Documents\Historical docs\P-38 Bug Report\roll\"/>
    </mc:Choice>
  </mc:AlternateContent>
  <xr:revisionPtr revIDLastSave="0" documentId="13_ncr:1_{90A90042-EE51-4512-AE7D-AEBB49DCA499}" xr6:coauthVersionLast="45" xr6:coauthVersionMax="45" xr10:uidLastSave="{00000000-0000-0000-0000-000000000000}"/>
  <bookViews>
    <workbookView xWindow="-108" yWindow="-108" windowWidth="23256" windowHeight="12576" xr2:uid="{93F6DF46-4BCE-48B1-8DEA-8EC0AF3F80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" i="1" l="1"/>
  <c r="M11" i="1"/>
  <c r="M12" i="1"/>
  <c r="M13" i="1"/>
  <c r="M16" i="1"/>
  <c r="M18" i="1"/>
  <c r="M19" i="1"/>
  <c r="M23" i="1"/>
  <c r="M24" i="1"/>
  <c r="M25" i="1"/>
  <c r="G3" i="1"/>
  <c r="K6" i="1"/>
  <c r="J7" i="1"/>
  <c r="K7" i="1" s="1"/>
  <c r="E7" i="1"/>
  <c r="D7" i="1"/>
  <c r="K4" i="1"/>
  <c r="K5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L4" i="1"/>
  <c r="M4" i="1" s="1"/>
  <c r="L17" i="1"/>
  <c r="M17" i="1" s="1"/>
  <c r="K3" i="1"/>
  <c r="I4" i="1"/>
  <c r="I5" i="1"/>
  <c r="L5" i="1" s="1"/>
  <c r="M5" i="1" s="1"/>
  <c r="I6" i="1"/>
  <c r="L6" i="1" s="1"/>
  <c r="I7" i="1"/>
  <c r="I8" i="1"/>
  <c r="L8" i="1" s="1"/>
  <c r="M8" i="1" s="1"/>
  <c r="I9" i="1"/>
  <c r="L9" i="1" s="1"/>
  <c r="M9" i="1" s="1"/>
  <c r="I10" i="1"/>
  <c r="L10" i="1" s="1"/>
  <c r="M10" i="1" s="1"/>
  <c r="I11" i="1"/>
  <c r="L11" i="1" s="1"/>
  <c r="I12" i="1"/>
  <c r="L12" i="1" s="1"/>
  <c r="I13" i="1"/>
  <c r="L13" i="1" s="1"/>
  <c r="I14" i="1"/>
  <c r="L14" i="1" s="1"/>
  <c r="M14" i="1" s="1"/>
  <c r="I15" i="1"/>
  <c r="L15" i="1" s="1"/>
  <c r="M15" i="1" s="1"/>
  <c r="I16" i="1"/>
  <c r="L16" i="1" s="1"/>
  <c r="I17" i="1"/>
  <c r="I18" i="1"/>
  <c r="L18" i="1" s="1"/>
  <c r="I19" i="1"/>
  <c r="L19" i="1" s="1"/>
  <c r="I20" i="1"/>
  <c r="L20" i="1" s="1"/>
  <c r="M20" i="1" s="1"/>
  <c r="I21" i="1"/>
  <c r="L21" i="1" s="1"/>
  <c r="M21" i="1" s="1"/>
  <c r="I22" i="1"/>
  <c r="L22" i="1" s="1"/>
  <c r="M22" i="1" s="1"/>
  <c r="I23" i="1"/>
  <c r="L23" i="1" s="1"/>
  <c r="I24" i="1"/>
  <c r="L24" i="1" s="1"/>
  <c r="I25" i="1"/>
  <c r="L25" i="1" s="1"/>
  <c r="I26" i="1"/>
  <c r="L26" i="1" s="1"/>
  <c r="M26" i="1" s="1"/>
  <c r="I27" i="1"/>
  <c r="L27" i="1" s="1"/>
  <c r="M27" i="1" s="1"/>
  <c r="I28" i="1"/>
  <c r="I3" i="1"/>
  <c r="L3" i="1" s="1"/>
  <c r="M3" i="1" s="1"/>
  <c r="C3" i="1"/>
  <c r="E33" i="1"/>
  <c r="E34" i="1"/>
  <c r="E35" i="1"/>
  <c r="E36" i="1"/>
  <c r="E37" i="1"/>
  <c r="E38" i="1"/>
  <c r="E32" i="1"/>
  <c r="C33" i="1"/>
  <c r="C34" i="1"/>
  <c r="C35" i="1"/>
  <c r="C36" i="1"/>
  <c r="C37" i="1"/>
  <c r="C32" i="1"/>
  <c r="F12" i="1"/>
  <c r="G12" i="1" s="1"/>
  <c r="F14" i="1"/>
  <c r="G14" i="1" s="1"/>
  <c r="F19" i="1"/>
  <c r="G19" i="1" s="1"/>
  <c r="F24" i="1"/>
  <c r="G24" i="1" s="1"/>
  <c r="F26" i="1"/>
  <c r="G26" i="1" s="1"/>
  <c r="F3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3" i="1"/>
  <c r="E4" i="1"/>
  <c r="E5" i="1"/>
  <c r="E6" i="1"/>
  <c r="E8" i="1"/>
  <c r="C4" i="1"/>
  <c r="F4" i="1" s="1"/>
  <c r="G4" i="1" s="1"/>
  <c r="C5" i="1"/>
  <c r="F5" i="1" s="1"/>
  <c r="G5" i="1" s="1"/>
  <c r="C6" i="1"/>
  <c r="F6" i="1" s="1"/>
  <c r="G6" i="1" s="1"/>
  <c r="C7" i="1"/>
  <c r="F7" i="1" s="1"/>
  <c r="G7" i="1" s="1"/>
  <c r="C8" i="1"/>
  <c r="F8" i="1" s="1"/>
  <c r="G8" i="1" s="1"/>
  <c r="C9" i="1"/>
  <c r="F9" i="1" s="1"/>
  <c r="G9" i="1" s="1"/>
  <c r="C10" i="1"/>
  <c r="F10" i="1" s="1"/>
  <c r="G10" i="1" s="1"/>
  <c r="C11" i="1"/>
  <c r="F11" i="1" s="1"/>
  <c r="G11" i="1" s="1"/>
  <c r="C12" i="1"/>
  <c r="C13" i="1"/>
  <c r="F13" i="1" s="1"/>
  <c r="G13" i="1" s="1"/>
  <c r="C14" i="1"/>
  <c r="C15" i="1"/>
  <c r="F15" i="1" s="1"/>
  <c r="G15" i="1" s="1"/>
  <c r="C16" i="1"/>
  <c r="F16" i="1" s="1"/>
  <c r="G16" i="1" s="1"/>
  <c r="C17" i="1"/>
  <c r="F17" i="1" s="1"/>
  <c r="G17" i="1" s="1"/>
  <c r="C18" i="1"/>
  <c r="F18" i="1" s="1"/>
  <c r="G18" i="1" s="1"/>
  <c r="C19" i="1"/>
  <c r="C20" i="1"/>
  <c r="F20" i="1" s="1"/>
  <c r="G20" i="1" s="1"/>
  <c r="C21" i="1"/>
  <c r="F21" i="1" s="1"/>
  <c r="G21" i="1" s="1"/>
  <c r="C22" i="1"/>
  <c r="F22" i="1" s="1"/>
  <c r="G22" i="1" s="1"/>
  <c r="C23" i="1"/>
  <c r="F23" i="1" s="1"/>
  <c r="G23" i="1" s="1"/>
  <c r="C24" i="1"/>
  <c r="C25" i="1"/>
  <c r="F25" i="1" s="1"/>
  <c r="G25" i="1" s="1"/>
  <c r="C26" i="1"/>
  <c r="A4" i="1"/>
  <c r="A5" i="1" s="1"/>
  <c r="A6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L7" i="1" l="1"/>
  <c r="M7" i="1" s="1"/>
</calcChain>
</file>

<file path=xl/sharedStrings.xml><?xml version="1.0" encoding="utf-8"?>
<sst xmlns="http://schemas.openxmlformats.org/spreadsheetml/2006/main" count="29" uniqueCount="15">
  <si>
    <t>roll rate (°/s)</t>
  </si>
  <si>
    <t>P-38J</t>
  </si>
  <si>
    <t>unboosted</t>
  </si>
  <si>
    <t>0-90 time (s)</t>
  </si>
  <si>
    <t>boosted</t>
  </si>
  <si>
    <t>speed (mph)</t>
  </si>
  <si>
    <t>with rudder</t>
  </si>
  <si>
    <t>no rudder</t>
  </si>
  <si>
    <t>time (s)</t>
  </si>
  <si>
    <t>0-90 time</t>
  </si>
  <si>
    <t>N/A</t>
  </si>
  <si>
    <t>60-60 rate (deg/s)</t>
  </si>
  <si>
    <t>0-60 rate (deg/s)</t>
  </si>
  <si>
    <t>0-90 rate</t>
  </si>
  <si>
    <t>P-38E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</si>
</sst>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0" fontId="1" fillId="2" borderId="1" xfId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0-90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 (no rudder)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forward val="60"/>
            <c:backward val="50"/>
            <c:dispRSqr val="1"/>
            <c:dispEq val="1"/>
            <c:trendlineLbl>
              <c:layout>
                <c:manualLayout>
                  <c:x val="6.6142435477547891E-3"/>
                  <c:y val="0.18112633001713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Sheet1!$A$3:$A$28</c:f>
              <c:numCache>
                <c:formatCode>General</c:formatCode>
                <c:ptCount val="26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  <c:pt idx="24">
                  <c:v>380</c:v>
                </c:pt>
                <c:pt idx="25">
                  <c:v>390</c:v>
                </c:pt>
              </c:numCache>
            </c:numRef>
          </c:xVal>
          <c:yVal>
            <c:numRef>
              <c:f>Sheet1!$F$3:$F$28</c:f>
              <c:numCache>
                <c:formatCode>General</c:formatCode>
                <c:ptCount val="26"/>
                <c:pt idx="0">
                  <c:v>1.5256916996047429</c:v>
                </c:pt>
                <c:pt idx="1">
                  <c:v>1.4745725072174105</c:v>
                </c:pt>
                <c:pt idx="2">
                  <c:v>1.4365999297506149</c:v>
                </c:pt>
                <c:pt idx="3">
                  <c:v>1.3814845414619299</c:v>
                </c:pt>
                <c:pt idx="4">
                  <c:v>1.3606692439318082</c:v>
                </c:pt>
                <c:pt idx="5">
                  <c:v>1.363708074338182</c:v>
                </c:pt>
                <c:pt idx="6">
                  <c:v>1.3915512199287041</c:v>
                </c:pt>
                <c:pt idx="7">
                  <c:v>1.4374530299924846</c:v>
                </c:pt>
                <c:pt idx="8">
                  <c:v>1.4952217593727026</c:v>
                </c:pt>
                <c:pt idx="9">
                  <c:v>1.5504855135391173</c:v>
                </c:pt>
                <c:pt idx="10">
                  <c:v>1.5915760688321217</c:v>
                </c:pt>
                <c:pt idx="11">
                  <c:v>1.6899972188745711</c:v>
                </c:pt>
                <c:pt idx="12">
                  <c:v>1.7546419098143238</c:v>
                </c:pt>
                <c:pt idx="13">
                  <c:v>1.8413433700057906</c:v>
                </c:pt>
                <c:pt idx="14">
                  <c:v>1.9236209335219234</c:v>
                </c:pt>
                <c:pt idx="15">
                  <c:v>2.0145797598627788</c:v>
                </c:pt>
                <c:pt idx="16">
                  <c:v>2.1234268299565437</c:v>
                </c:pt>
                <c:pt idx="17">
                  <c:v>2.2191528545119703</c:v>
                </c:pt>
                <c:pt idx="18">
                  <c:v>2.3885045607157975</c:v>
                </c:pt>
                <c:pt idx="19">
                  <c:v>2.5295432769083361</c:v>
                </c:pt>
                <c:pt idx="20">
                  <c:v>2.688800227985181</c:v>
                </c:pt>
                <c:pt idx="21">
                  <c:v>2.8618810708362949</c:v>
                </c:pt>
                <c:pt idx="22">
                  <c:v>3.0666666666666664</c:v>
                </c:pt>
                <c:pt idx="23">
                  <c:v>3.3015362988251833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23A-4566-9224-95BE87F8E2ED}"/>
            </c:ext>
          </c:extLst>
        </c:ser>
        <c:ser>
          <c:idx val="1"/>
          <c:order val="1"/>
          <c:tx>
            <c:v>E (w/rudder)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4"/>
            <c:forward val="60"/>
            <c:backward val="50"/>
            <c:dispRSqr val="1"/>
            <c:dispEq val="1"/>
            <c:trendlineLbl>
              <c:layout>
                <c:manualLayout>
                  <c:x val="4.470907981780241E-3"/>
                  <c:y val="7.6643956182123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Sheet1!$A$3:$A$29</c:f>
              <c:numCache>
                <c:formatCode>General</c:formatCode>
                <c:ptCount val="27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  <c:pt idx="24">
                  <c:v>380</c:v>
                </c:pt>
                <c:pt idx="25">
                  <c:v>390</c:v>
                </c:pt>
              </c:numCache>
            </c:numRef>
          </c:xVal>
          <c:yVal>
            <c:numRef>
              <c:f>Sheet1!$L$3:$L$28</c:f>
              <c:numCache>
                <c:formatCode>General</c:formatCode>
                <c:ptCount val="26"/>
                <c:pt idx="0">
                  <c:v>1.5747800586510263</c:v>
                </c:pt>
                <c:pt idx="1">
                  <c:v>1.5258176988211853</c:v>
                </c:pt>
                <c:pt idx="2">
                  <c:v>1.4871794871794872</c:v>
                </c:pt>
                <c:pt idx="3">
                  <c:v>1.4347343769259213</c:v>
                </c:pt>
                <c:pt idx="4">
                  <c:v>1.4148358252007116</c:v>
                </c:pt>
                <c:pt idx="5">
                  <c:v>1.4187412184313868</c:v>
                </c:pt>
                <c:pt idx="6">
                  <c:v>1.4025245441795231</c:v>
                </c:pt>
                <c:pt idx="7">
                  <c:v>1.3660714285714286</c:v>
                </c:pt>
                <c:pt idx="8">
                  <c:v>1.3456121343445289</c:v>
                </c:pt>
                <c:pt idx="9">
                  <c:v>1.3275009509319133</c:v>
                </c:pt>
                <c:pt idx="10">
                  <c:v>1.3209387229467</c:v>
                </c:pt>
                <c:pt idx="11">
                  <c:v>1.3136967216146571</c:v>
                </c:pt>
                <c:pt idx="12">
                  <c:v>1.3087597041383947</c:v>
                </c:pt>
                <c:pt idx="13">
                  <c:v>1.3076610445031498</c:v>
                </c:pt>
                <c:pt idx="14">
                  <c:v>1.3009277934651069</c:v>
                </c:pt>
                <c:pt idx="15">
                  <c:v>1.3028149784280052</c:v>
                </c:pt>
                <c:pt idx="16">
                  <c:v>1.3096202469499474</c:v>
                </c:pt>
                <c:pt idx="17">
                  <c:v>1.3195675513720007</c:v>
                </c:pt>
                <c:pt idx="18">
                  <c:v>1.3298482723447662</c:v>
                </c:pt>
                <c:pt idx="19">
                  <c:v>1.3541114058355439</c:v>
                </c:pt>
                <c:pt idx="20">
                  <c:v>1.3879504504504505</c:v>
                </c:pt>
                <c:pt idx="21">
                  <c:v>1.4263146016700519</c:v>
                </c:pt>
                <c:pt idx="22">
                  <c:v>1.4667415550028085</c:v>
                </c:pt>
                <c:pt idx="23">
                  <c:v>1.519500400097415</c:v>
                </c:pt>
                <c:pt idx="24">
                  <c:v>1.5934349961230292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23A-4566-9224-95BE87F8E2ED}"/>
            </c:ext>
          </c:extLst>
        </c:ser>
        <c:ser>
          <c:idx val="2"/>
          <c:order val="2"/>
          <c:tx>
            <c:v>J (unboosted)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2"/>
            <c:forward val="50"/>
            <c:backward val="25"/>
            <c:dispRSqr val="1"/>
            <c:dispEq val="1"/>
            <c:trendlineLbl>
              <c:layout>
                <c:manualLayout>
                  <c:x val="-4.5936592989506586E-2"/>
                  <c:y val="6.094877174784289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Sheet1!$A$32:$A$38</c:f>
              <c:numCache>
                <c:formatCode>General</c:formatCode>
                <c:ptCount val="7"/>
                <c:pt idx="0">
                  <c:v>126</c:v>
                </c:pt>
                <c:pt idx="1">
                  <c:v>160</c:v>
                </c:pt>
                <c:pt idx="2">
                  <c:v>200</c:v>
                </c:pt>
                <c:pt idx="3">
                  <c:v>250</c:v>
                </c:pt>
                <c:pt idx="4">
                  <c:v>300</c:v>
                </c:pt>
                <c:pt idx="5">
                  <c:v>350</c:v>
                </c:pt>
                <c:pt idx="6">
                  <c:v>400</c:v>
                </c:pt>
              </c:numCache>
            </c:numRef>
          </c:xVal>
          <c:yVal>
            <c:numRef>
              <c:f>Sheet1!$B$32:$B$38</c:f>
              <c:numCache>
                <c:formatCode>General</c:formatCode>
                <c:ptCount val="7"/>
                <c:pt idx="0">
                  <c:v>3</c:v>
                </c:pt>
                <c:pt idx="1">
                  <c:v>2.39</c:v>
                </c:pt>
                <c:pt idx="2">
                  <c:v>2</c:v>
                </c:pt>
                <c:pt idx="3">
                  <c:v>1.82</c:v>
                </c:pt>
                <c:pt idx="4">
                  <c:v>2.2999999999999998</c:v>
                </c:pt>
                <c:pt idx="5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23A-4566-9224-95BE87F8E2ED}"/>
            </c:ext>
          </c:extLst>
        </c:ser>
        <c:ser>
          <c:idx val="3"/>
          <c:order val="3"/>
          <c:tx>
            <c:v>J (boosted)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5"/>
            <c:forward val="50"/>
            <c:backward val="25"/>
            <c:dispRSqr val="1"/>
            <c:dispEq val="1"/>
            <c:trendlineLbl>
              <c:layout>
                <c:manualLayout>
                  <c:x val="2.6613083277517303E-2"/>
                  <c:y val="-2.67064296603643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Sheet1!$A$32:$A$38</c:f>
              <c:numCache>
                <c:formatCode>General</c:formatCode>
                <c:ptCount val="7"/>
                <c:pt idx="0">
                  <c:v>126</c:v>
                </c:pt>
                <c:pt idx="1">
                  <c:v>160</c:v>
                </c:pt>
                <c:pt idx="2">
                  <c:v>200</c:v>
                </c:pt>
                <c:pt idx="3">
                  <c:v>250</c:v>
                </c:pt>
                <c:pt idx="4">
                  <c:v>300</c:v>
                </c:pt>
                <c:pt idx="5">
                  <c:v>350</c:v>
                </c:pt>
                <c:pt idx="6">
                  <c:v>400</c:v>
                </c:pt>
              </c:numCache>
            </c:numRef>
          </c:xVal>
          <c:yVal>
            <c:numRef>
              <c:f>Sheet1!$D$32:$D$38</c:f>
              <c:numCache>
                <c:formatCode>General</c:formatCode>
                <c:ptCount val="7"/>
                <c:pt idx="0">
                  <c:v>1.7</c:v>
                </c:pt>
                <c:pt idx="1">
                  <c:v>1.1499999999999999</c:v>
                </c:pt>
                <c:pt idx="2">
                  <c:v>0.84</c:v>
                </c:pt>
                <c:pt idx="3">
                  <c:v>0.63</c:v>
                </c:pt>
                <c:pt idx="4">
                  <c:v>0.56999999999999995</c:v>
                </c:pt>
                <c:pt idx="5">
                  <c:v>0.49</c:v>
                </c:pt>
                <c:pt idx="6">
                  <c:v>0.44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23A-4566-9224-95BE87F8E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346640"/>
        <c:axId val="232392880"/>
      </c:scatterChart>
      <c:valAx>
        <c:axId val="244346640"/>
        <c:scaling>
          <c:orientation val="minMax"/>
          <c:max val="45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</a:t>
                </a:r>
                <a:r>
                  <a:rPr lang="en-US" baseline="0"/>
                  <a:t> (mph)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392880"/>
        <c:crosses val="autoZero"/>
        <c:crossBetween val="midCat"/>
      </c:valAx>
      <c:valAx>
        <c:axId val="232392880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to roll 90°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346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90°</a:t>
            </a:r>
            <a:r>
              <a:rPr lang="en-US" baseline="0"/>
              <a:t> rollrate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 no rudder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5"/>
            <c:forward val="65"/>
            <c:backward val="50"/>
            <c:dispRSqr val="0"/>
            <c:dispEq val="0"/>
          </c:trendline>
          <c:xVal>
            <c:numRef>
              <c:f>Sheet1!$A$3:$A$28</c:f>
              <c:numCache>
                <c:formatCode>General</c:formatCode>
                <c:ptCount val="26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  <c:pt idx="24">
                  <c:v>380</c:v>
                </c:pt>
                <c:pt idx="25">
                  <c:v>390</c:v>
                </c:pt>
              </c:numCache>
            </c:numRef>
          </c:xVal>
          <c:yVal>
            <c:numRef>
              <c:f>Sheet1!$G$3:$G$28</c:f>
              <c:numCache>
                <c:formatCode>General</c:formatCode>
                <c:ptCount val="26"/>
                <c:pt idx="0">
                  <c:v>58.989637305699489</c:v>
                </c:pt>
                <c:pt idx="1">
                  <c:v>61.034638554216869</c:v>
                </c:pt>
                <c:pt idx="2">
                  <c:v>62.647921760391192</c:v>
                </c:pt>
                <c:pt idx="3">
                  <c:v>65.147308781869683</c:v>
                </c:pt>
                <c:pt idx="4">
                  <c:v>66.143921751280857</c:v>
                </c:pt>
                <c:pt idx="5">
                  <c:v>65.996529384544189</c:v>
                </c:pt>
                <c:pt idx="6">
                  <c:v>64.676023930050619</c:v>
                </c:pt>
                <c:pt idx="7">
                  <c:v>62.610741444866932</c:v>
                </c:pt>
                <c:pt idx="8">
                  <c:v>60.191740412979357</c:v>
                </c:pt>
                <c:pt idx="9">
                  <c:v>58.046334012219958</c:v>
                </c:pt>
                <c:pt idx="10">
                  <c:v>56.547721320062863</c:v>
                </c:pt>
                <c:pt idx="11">
                  <c:v>53.254525507405383</c:v>
                </c:pt>
                <c:pt idx="12">
                  <c:v>51.292517006802719</c:v>
                </c:pt>
                <c:pt idx="13">
                  <c:v>48.877358490566031</c:v>
                </c:pt>
                <c:pt idx="14">
                  <c:v>46.786764705882355</c:v>
                </c:pt>
                <c:pt idx="15">
                  <c:v>44.674329501915707</c:v>
                </c:pt>
                <c:pt idx="16">
                  <c:v>42.384318936877079</c:v>
                </c:pt>
                <c:pt idx="17">
                  <c:v>40.556016597510379</c:v>
                </c:pt>
                <c:pt idx="18">
                  <c:v>37.680480699198831</c:v>
                </c:pt>
                <c:pt idx="19">
                  <c:v>35.579545454545453</c:v>
                </c:pt>
                <c:pt idx="20">
                  <c:v>33.472178060413356</c:v>
                </c:pt>
                <c:pt idx="21">
                  <c:v>31.447847682119203</c:v>
                </c:pt>
                <c:pt idx="22">
                  <c:v>29.347826086956523</c:v>
                </c:pt>
                <c:pt idx="23">
                  <c:v>27.260036496350363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DC-4B3E-9C89-7C14C95DA753}"/>
            </c:ext>
          </c:extLst>
        </c:ser>
        <c:ser>
          <c:idx val="2"/>
          <c:order val="2"/>
          <c:tx>
            <c:v>J unboosted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3"/>
            <c:forward val="50"/>
            <c:backward val="25"/>
            <c:dispRSqr val="0"/>
            <c:dispEq val="0"/>
          </c:trendline>
          <c:xVal>
            <c:numRef>
              <c:f>Sheet1!$A$32:$A$38</c:f>
              <c:numCache>
                <c:formatCode>General</c:formatCode>
                <c:ptCount val="7"/>
                <c:pt idx="0">
                  <c:v>126</c:v>
                </c:pt>
                <c:pt idx="1">
                  <c:v>160</c:v>
                </c:pt>
                <c:pt idx="2">
                  <c:v>200</c:v>
                </c:pt>
                <c:pt idx="3">
                  <c:v>250</c:v>
                </c:pt>
                <c:pt idx="4">
                  <c:v>300</c:v>
                </c:pt>
                <c:pt idx="5">
                  <c:v>350</c:v>
                </c:pt>
                <c:pt idx="6">
                  <c:v>400</c:v>
                </c:pt>
              </c:numCache>
            </c:numRef>
          </c:xVal>
          <c:yVal>
            <c:numRef>
              <c:f>Sheet1!$C$32:$C$38</c:f>
              <c:numCache>
                <c:formatCode>General</c:formatCode>
                <c:ptCount val="7"/>
                <c:pt idx="0">
                  <c:v>30</c:v>
                </c:pt>
                <c:pt idx="1">
                  <c:v>37.656903765690373</c:v>
                </c:pt>
                <c:pt idx="2">
                  <c:v>45</c:v>
                </c:pt>
                <c:pt idx="3">
                  <c:v>49.450549450549445</c:v>
                </c:pt>
                <c:pt idx="4">
                  <c:v>39.130434782608695</c:v>
                </c:pt>
                <c:pt idx="5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DDC-4B3E-9C89-7C14C95DA753}"/>
            </c:ext>
          </c:extLst>
        </c:ser>
        <c:ser>
          <c:idx val="3"/>
          <c:order val="3"/>
          <c:tx>
            <c:v>J boosted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2"/>
            <c:forward val="50"/>
            <c:backward val="25"/>
            <c:dispRSqr val="0"/>
            <c:dispEq val="0"/>
          </c:trendline>
          <c:xVal>
            <c:numRef>
              <c:f>Sheet1!$A$32:$A$38</c:f>
              <c:numCache>
                <c:formatCode>General</c:formatCode>
                <c:ptCount val="7"/>
                <c:pt idx="0">
                  <c:v>126</c:v>
                </c:pt>
                <c:pt idx="1">
                  <c:v>160</c:v>
                </c:pt>
                <c:pt idx="2">
                  <c:v>200</c:v>
                </c:pt>
                <c:pt idx="3">
                  <c:v>250</c:v>
                </c:pt>
                <c:pt idx="4">
                  <c:v>300</c:v>
                </c:pt>
                <c:pt idx="5">
                  <c:v>350</c:v>
                </c:pt>
                <c:pt idx="6">
                  <c:v>400</c:v>
                </c:pt>
              </c:numCache>
            </c:numRef>
          </c:xVal>
          <c:yVal>
            <c:numRef>
              <c:f>Sheet1!$E$32:$E$38</c:f>
              <c:numCache>
                <c:formatCode>General</c:formatCode>
                <c:ptCount val="7"/>
                <c:pt idx="0">
                  <c:v>52.941176470588239</c:v>
                </c:pt>
                <c:pt idx="1">
                  <c:v>78.260869565217391</c:v>
                </c:pt>
                <c:pt idx="2">
                  <c:v>107.14285714285715</c:v>
                </c:pt>
                <c:pt idx="3">
                  <c:v>142.85714285714286</c:v>
                </c:pt>
                <c:pt idx="4">
                  <c:v>157.89473684210529</c:v>
                </c:pt>
                <c:pt idx="5">
                  <c:v>183.67346938775512</c:v>
                </c:pt>
                <c:pt idx="6">
                  <c:v>204.54545454545453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DDC-4B3E-9C89-7C14C95DA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84928"/>
        <c:axId val="24227361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E w/rudder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Sheet1!$A$3:$A$28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150</c:v>
                      </c:pt>
                      <c:pt idx="1">
                        <c:v>160</c:v>
                      </c:pt>
                      <c:pt idx="2">
                        <c:v>170</c:v>
                      </c:pt>
                      <c:pt idx="3">
                        <c:v>180</c:v>
                      </c:pt>
                      <c:pt idx="4">
                        <c:v>189</c:v>
                      </c:pt>
                      <c:pt idx="5">
                        <c:v>190</c:v>
                      </c:pt>
                      <c:pt idx="6">
                        <c:v>200</c:v>
                      </c:pt>
                      <c:pt idx="7">
                        <c:v>210</c:v>
                      </c:pt>
                      <c:pt idx="8">
                        <c:v>220</c:v>
                      </c:pt>
                      <c:pt idx="9">
                        <c:v>230</c:v>
                      </c:pt>
                      <c:pt idx="10">
                        <c:v>240</c:v>
                      </c:pt>
                      <c:pt idx="11">
                        <c:v>250</c:v>
                      </c:pt>
                      <c:pt idx="12">
                        <c:v>260</c:v>
                      </c:pt>
                      <c:pt idx="13">
                        <c:v>270</c:v>
                      </c:pt>
                      <c:pt idx="14">
                        <c:v>280</c:v>
                      </c:pt>
                      <c:pt idx="15">
                        <c:v>290</c:v>
                      </c:pt>
                      <c:pt idx="16">
                        <c:v>300</c:v>
                      </c:pt>
                      <c:pt idx="17">
                        <c:v>310</c:v>
                      </c:pt>
                      <c:pt idx="18">
                        <c:v>320</c:v>
                      </c:pt>
                      <c:pt idx="19">
                        <c:v>330</c:v>
                      </c:pt>
                      <c:pt idx="20">
                        <c:v>340</c:v>
                      </c:pt>
                      <c:pt idx="21">
                        <c:v>350</c:v>
                      </c:pt>
                      <c:pt idx="22">
                        <c:v>360</c:v>
                      </c:pt>
                      <c:pt idx="23">
                        <c:v>370</c:v>
                      </c:pt>
                      <c:pt idx="24">
                        <c:v>380</c:v>
                      </c:pt>
                      <c:pt idx="25">
                        <c:v>390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Sheet1!$M$3:$M$27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57.150837988826815</c:v>
                      </c:pt>
                      <c:pt idx="1">
                        <c:v>58.984766050054411</c:v>
                      </c:pt>
                      <c:pt idx="2">
                        <c:v>60.517241379310342</c:v>
                      </c:pt>
                      <c:pt idx="3">
                        <c:v>62.729381443298969</c:v>
                      </c:pt>
                      <c:pt idx="4">
                        <c:v>63.611620795107029</c:v>
                      </c:pt>
                      <c:pt idx="5">
                        <c:v>63.436515997968506</c:v>
                      </c:pt>
                      <c:pt idx="6">
                        <c:v>64.17</c:v>
                      </c:pt>
                      <c:pt idx="7">
                        <c:v>65.882352941176464</c:v>
                      </c:pt>
                      <c:pt idx="8">
                        <c:v>66.884057971014485</c:v>
                      </c:pt>
                      <c:pt idx="9">
                        <c:v>67.796561604584525</c:v>
                      </c:pt>
                      <c:pt idx="10">
                        <c:v>68.133364884051105</c:v>
                      </c:pt>
                      <c:pt idx="11">
                        <c:v>68.50896292820272</c:v>
                      </c:pt>
                      <c:pt idx="12">
                        <c:v>68.767398411957032</c:v>
                      </c:pt>
                      <c:pt idx="13">
                        <c:v>68.825174825174827</c:v>
                      </c:pt>
                      <c:pt idx="14">
                        <c:v>69.181395348837214</c:v>
                      </c:pt>
                      <c:pt idx="15">
                        <c:v>69.081183046110866</c:v>
                      </c:pt>
                      <c:pt idx="16">
                        <c:v>68.722211808809732</c:v>
                      </c:pt>
                      <c:pt idx="17">
                        <c:v>68.204162724692523</c:v>
                      </c:pt>
                      <c:pt idx="18">
                        <c:v>67.676893576222426</c:v>
                      </c:pt>
                      <c:pt idx="19">
                        <c:v>66.464250734573938</c:v>
                      </c:pt>
                      <c:pt idx="20">
                        <c:v>64.843813387423936</c:v>
                      </c:pt>
                      <c:pt idx="21">
                        <c:v>63.099683544303801</c:v>
                      </c:pt>
                      <c:pt idx="22">
                        <c:v>61.360503282275708</c:v>
                      </c:pt>
                      <c:pt idx="23">
                        <c:v>59.229994275901547</c:v>
                      </c:pt>
                      <c:pt idx="24">
                        <c:v>56.481751824817522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9-3DDC-4B3E-9C89-7C14C95DA753}"/>
                  </c:ext>
                </c:extLst>
              </c15:ser>
            </c15:filteredScatterSeries>
          </c:ext>
        </c:extLst>
      </c:scatterChart>
      <c:valAx>
        <c:axId val="383484928"/>
        <c:scaling>
          <c:orientation val="minMax"/>
          <c:max val="5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(mph)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273616"/>
        <c:crosses val="autoZero"/>
        <c:crossBetween val="midCat"/>
      </c:valAx>
      <c:valAx>
        <c:axId val="2422736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Rollrate (°/s)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484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15240</xdr:colOff>
      <xdr:row>0</xdr:row>
      <xdr:rowOff>0</xdr:rowOff>
    </xdr:from>
    <xdr:to>
      <xdr:col>31</xdr:col>
      <xdr:colOff>419100</xdr:colOff>
      <xdr:row>27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AB7336-670D-4A8E-B1F9-2B4CFD03A8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7620</xdr:colOff>
      <xdr:row>28</xdr:row>
      <xdr:rowOff>3810</xdr:rowOff>
    </xdr:from>
    <xdr:to>
      <xdr:col>31</xdr:col>
      <xdr:colOff>403860</xdr:colOff>
      <xdr:row>56</xdr:row>
      <xdr:rowOff>83820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27CAF6-95DC-4DCE-BEE0-3E75F9FD07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88B35-011A-4874-ADC0-032BC8874161}">
  <dimension ref="A1:M38"/>
  <sheetViews>
    <sheetView tabSelected="1" topLeftCell="O2" workbookViewId="0">
      <selection activeCell="C3" sqref="C3"/>
    </sheetView>
  </sheetViews>
  <sheetFormatPr defaultRowHeight="14.4" x14ac:dyDescent="0.3"/>
  <sheetData>
    <row r="1" spans="1:13" x14ac:dyDescent="0.3">
      <c r="A1" t="s">
        <v>14</v>
      </c>
      <c r="B1" t="s">
        <v>7</v>
      </c>
      <c r="D1" t="s">
        <v>7</v>
      </c>
      <c r="H1" t="s">
        <v>6</v>
      </c>
    </row>
    <row r="2" spans="1:13" x14ac:dyDescent="0.3">
      <c r="A2" t="s">
        <v>5</v>
      </c>
      <c r="B2" t="s">
        <v>12</v>
      </c>
      <c r="C2" t="s">
        <v>8</v>
      </c>
      <c r="D2" t="s">
        <v>11</v>
      </c>
      <c r="E2" t="s">
        <v>8</v>
      </c>
      <c r="F2" t="s">
        <v>9</v>
      </c>
      <c r="G2" t="s">
        <v>13</v>
      </c>
      <c r="H2" t="s">
        <v>12</v>
      </c>
      <c r="I2" t="s">
        <v>8</v>
      </c>
      <c r="J2" t="s">
        <v>11</v>
      </c>
      <c r="K2" t="s">
        <v>8</v>
      </c>
      <c r="L2" t="s">
        <v>9</v>
      </c>
      <c r="M2" t="s">
        <v>13</v>
      </c>
    </row>
    <row r="3" spans="1:13" x14ac:dyDescent="0.3">
      <c r="A3">
        <v>150</v>
      </c>
      <c r="B3">
        <v>55</v>
      </c>
      <c r="C3">
        <f>(1/B3)*60</f>
        <v>1.0909090909090908</v>
      </c>
      <c r="D3">
        <v>69</v>
      </c>
      <c r="E3">
        <f t="shared" ref="E3:E28" si="0">(1/D3)*360</f>
        <v>5.2173913043478262</v>
      </c>
      <c r="F3" s="1">
        <f>C3+(1/D3*30)</f>
        <v>1.5256916996047429</v>
      </c>
      <c r="G3" s="1">
        <f>90/F3</f>
        <v>58.989637305699489</v>
      </c>
      <c r="H3">
        <v>55</v>
      </c>
      <c r="I3">
        <f>(1/H3)*60</f>
        <v>1.0909090909090908</v>
      </c>
      <c r="J3">
        <v>62</v>
      </c>
      <c r="K3">
        <f>(1/J3)*360</f>
        <v>5.806451612903226</v>
      </c>
      <c r="L3" s="1">
        <f t="shared" ref="L3:L28" si="1">I3+(1/J3*30)</f>
        <v>1.5747800586510263</v>
      </c>
      <c r="M3" s="1">
        <f>90/L3</f>
        <v>57.150837988826815</v>
      </c>
    </row>
    <row r="4" spans="1:13" x14ac:dyDescent="0.3">
      <c r="A4">
        <f>A3+10</f>
        <v>160</v>
      </c>
      <c r="B4">
        <v>57</v>
      </c>
      <c r="C4">
        <f t="shared" ref="C4:C28" si="2">(1/B4)*60</f>
        <v>1.0526315789473684</v>
      </c>
      <c r="D4">
        <v>71.099999999999994</v>
      </c>
      <c r="E4">
        <f t="shared" si="0"/>
        <v>5.0632911392405067</v>
      </c>
      <c r="F4" s="1">
        <f t="shared" ref="F4:F28" si="3">C4+(1/D4*30)</f>
        <v>1.4745725072174105</v>
      </c>
      <c r="G4" s="1">
        <f t="shared" ref="G4:G28" si="4">90/F4</f>
        <v>61.034638554216869</v>
      </c>
      <c r="H4">
        <v>57</v>
      </c>
      <c r="I4">
        <f t="shared" ref="I4:I28" si="5">(1/H4)*60</f>
        <v>1.0526315789473684</v>
      </c>
      <c r="J4">
        <v>63.4</v>
      </c>
      <c r="K4">
        <f t="shared" ref="K4:K28" si="6">(1/J4)*360</f>
        <v>5.6782334384858038</v>
      </c>
      <c r="L4" s="1">
        <f t="shared" si="1"/>
        <v>1.5258176988211853</v>
      </c>
      <c r="M4" s="1">
        <f t="shared" ref="M4:M28" si="7">90/L4</f>
        <v>58.984766050054411</v>
      </c>
    </row>
    <row r="5" spans="1:13" x14ac:dyDescent="0.3">
      <c r="A5">
        <f t="shared" ref="A5:A27" si="8">A4+10</f>
        <v>170</v>
      </c>
      <c r="B5">
        <v>58.5</v>
      </c>
      <c r="C5">
        <f t="shared" si="2"/>
        <v>1.0256410256410258</v>
      </c>
      <c r="D5">
        <v>73</v>
      </c>
      <c r="E5">
        <f t="shared" si="0"/>
        <v>4.9315068493150687</v>
      </c>
      <c r="F5" s="1">
        <f t="shared" si="3"/>
        <v>1.4365999297506149</v>
      </c>
      <c r="G5" s="1">
        <f t="shared" si="4"/>
        <v>62.647921760391192</v>
      </c>
      <c r="H5">
        <v>58.5</v>
      </c>
      <c r="I5">
        <f t="shared" si="5"/>
        <v>1.0256410256410258</v>
      </c>
      <c r="J5">
        <v>65</v>
      </c>
      <c r="K5">
        <f t="shared" si="6"/>
        <v>5.5384615384615383</v>
      </c>
      <c r="L5" s="1">
        <f t="shared" si="1"/>
        <v>1.4871794871794872</v>
      </c>
      <c r="M5" s="1">
        <f t="shared" si="7"/>
        <v>60.517241379310342</v>
      </c>
    </row>
    <row r="6" spans="1:13" x14ac:dyDescent="0.3">
      <c r="A6">
        <f t="shared" si="8"/>
        <v>180</v>
      </c>
      <c r="B6">
        <v>61</v>
      </c>
      <c r="C6">
        <f t="shared" si="2"/>
        <v>0.98360655737704927</v>
      </c>
      <c r="D6">
        <v>75.400000000000006</v>
      </c>
      <c r="E6">
        <f t="shared" si="0"/>
        <v>4.774535809018567</v>
      </c>
      <c r="F6" s="1">
        <f t="shared" si="3"/>
        <v>1.3814845414619299</v>
      </c>
      <c r="G6" s="1">
        <f t="shared" si="4"/>
        <v>65.147308781869683</v>
      </c>
      <c r="H6">
        <v>61</v>
      </c>
      <c r="I6">
        <f t="shared" si="5"/>
        <v>0.98360655737704927</v>
      </c>
      <c r="J6">
        <v>66.5</v>
      </c>
      <c r="K6">
        <f>(1/J6)*360</f>
        <v>5.4135338345864659</v>
      </c>
      <c r="L6" s="1">
        <f t="shared" si="1"/>
        <v>1.4347343769259213</v>
      </c>
      <c r="M6" s="1">
        <f t="shared" si="7"/>
        <v>62.729381443298969</v>
      </c>
    </row>
    <row r="7" spans="1:13" x14ac:dyDescent="0.3">
      <c r="A7">
        <v>189</v>
      </c>
      <c r="B7">
        <v>62</v>
      </c>
      <c r="C7">
        <f t="shared" si="2"/>
        <v>0.967741935483871</v>
      </c>
      <c r="D7" s="1">
        <f>AVERAGE(D6,D8)</f>
        <v>76.349999999999994</v>
      </c>
      <c r="E7" s="1">
        <f t="shared" si="0"/>
        <v>4.7151277013752457</v>
      </c>
      <c r="F7" s="1">
        <f t="shared" si="3"/>
        <v>1.3606692439318082</v>
      </c>
      <c r="G7" s="1">
        <f t="shared" si="4"/>
        <v>66.143921751280857</v>
      </c>
      <c r="H7">
        <v>62</v>
      </c>
      <c r="I7">
        <f t="shared" si="5"/>
        <v>0.967741935483871</v>
      </c>
      <c r="J7" s="1">
        <f>AVERAGE(J6,J8)</f>
        <v>67.099999999999994</v>
      </c>
      <c r="K7" s="1">
        <f>(1/J7)*360</f>
        <v>5.3651266766020873</v>
      </c>
      <c r="L7" s="1">
        <f t="shared" si="1"/>
        <v>1.4148358252007116</v>
      </c>
      <c r="M7" s="1">
        <f t="shared" si="7"/>
        <v>63.611620795107029</v>
      </c>
    </row>
    <row r="8" spans="1:13" x14ac:dyDescent="0.3">
      <c r="A8">
        <f>A6+10</f>
        <v>190</v>
      </c>
      <c r="B8">
        <v>61.5</v>
      </c>
      <c r="C8">
        <f t="shared" si="2"/>
        <v>0.97560975609756106</v>
      </c>
      <c r="D8">
        <v>77.3</v>
      </c>
      <c r="E8">
        <f t="shared" si="0"/>
        <v>4.6571798188874514</v>
      </c>
      <c r="F8" s="1">
        <f t="shared" si="3"/>
        <v>1.363708074338182</v>
      </c>
      <c r="G8" s="1">
        <f t="shared" si="4"/>
        <v>65.996529384544189</v>
      </c>
      <c r="H8">
        <v>61.5</v>
      </c>
      <c r="I8">
        <f t="shared" si="5"/>
        <v>0.97560975609756106</v>
      </c>
      <c r="J8">
        <v>67.7</v>
      </c>
      <c r="K8">
        <f t="shared" si="6"/>
        <v>5.3175775480059082</v>
      </c>
      <c r="L8" s="1">
        <f t="shared" si="1"/>
        <v>1.4187412184313868</v>
      </c>
      <c r="M8" s="1">
        <f t="shared" si="7"/>
        <v>63.436515997968506</v>
      </c>
    </row>
    <row r="9" spans="1:13" x14ac:dyDescent="0.3">
      <c r="A9">
        <f>A8+10</f>
        <v>200</v>
      </c>
      <c r="B9">
        <v>59.3</v>
      </c>
      <c r="C9">
        <f t="shared" si="2"/>
        <v>1.0118043844856661</v>
      </c>
      <c r="D9">
        <v>79</v>
      </c>
      <c r="E9">
        <f t="shared" si="0"/>
        <v>4.556962025316456</v>
      </c>
      <c r="F9" s="1">
        <f t="shared" si="3"/>
        <v>1.3915512199287041</v>
      </c>
      <c r="G9" s="1">
        <f t="shared" si="4"/>
        <v>64.676023930050619</v>
      </c>
      <c r="H9">
        <v>62</v>
      </c>
      <c r="I9">
        <f t="shared" si="5"/>
        <v>0.967741935483871</v>
      </c>
      <c r="J9">
        <v>69</v>
      </c>
      <c r="K9">
        <f t="shared" si="6"/>
        <v>5.2173913043478262</v>
      </c>
      <c r="L9" s="1">
        <f t="shared" si="1"/>
        <v>1.4025245441795231</v>
      </c>
      <c r="M9" s="1">
        <f t="shared" si="7"/>
        <v>64.17</v>
      </c>
    </row>
    <row r="10" spans="1:13" x14ac:dyDescent="0.3">
      <c r="A10">
        <f>A9+10</f>
        <v>210</v>
      </c>
      <c r="B10">
        <v>57.4</v>
      </c>
      <c r="C10">
        <f t="shared" si="2"/>
        <v>1.0452961672473866</v>
      </c>
      <c r="D10">
        <v>76.5</v>
      </c>
      <c r="E10">
        <f t="shared" si="0"/>
        <v>4.7058823529411766</v>
      </c>
      <c r="F10" s="1">
        <f t="shared" si="3"/>
        <v>1.4374530299924846</v>
      </c>
      <c r="G10" s="1">
        <f t="shared" si="4"/>
        <v>62.610741444866932</v>
      </c>
      <c r="H10">
        <v>64</v>
      </c>
      <c r="I10">
        <f t="shared" si="5"/>
        <v>0.9375</v>
      </c>
      <c r="J10">
        <v>70</v>
      </c>
      <c r="K10">
        <f t="shared" si="6"/>
        <v>5.1428571428571423</v>
      </c>
      <c r="L10" s="1">
        <f t="shared" si="1"/>
        <v>1.3660714285714286</v>
      </c>
      <c r="M10" s="1">
        <f t="shared" si="7"/>
        <v>65.882352941176464</v>
      </c>
    </row>
    <row r="11" spans="1:13" x14ac:dyDescent="0.3">
      <c r="A11">
        <f>A10+10</f>
        <v>220</v>
      </c>
      <c r="B11">
        <v>55</v>
      </c>
      <c r="C11">
        <f t="shared" si="2"/>
        <v>1.0909090909090908</v>
      </c>
      <c r="D11">
        <v>74.2</v>
      </c>
      <c r="E11">
        <f t="shared" si="0"/>
        <v>4.8517520215633416</v>
      </c>
      <c r="F11" s="1">
        <f t="shared" si="3"/>
        <v>1.4952217593727026</v>
      </c>
      <c r="G11" s="1">
        <f t="shared" si="4"/>
        <v>60.191740412979357</v>
      </c>
      <c r="H11">
        <v>65</v>
      </c>
      <c r="I11">
        <f t="shared" si="5"/>
        <v>0.92307692307692313</v>
      </c>
      <c r="J11">
        <v>71</v>
      </c>
      <c r="K11">
        <f t="shared" si="6"/>
        <v>5.070422535211268</v>
      </c>
      <c r="L11" s="1">
        <f t="shared" si="1"/>
        <v>1.3456121343445289</v>
      </c>
      <c r="M11" s="1">
        <f t="shared" si="7"/>
        <v>66.884057971014485</v>
      </c>
    </row>
    <row r="12" spans="1:13" x14ac:dyDescent="0.3">
      <c r="A12">
        <f>A11+10</f>
        <v>230</v>
      </c>
      <c r="B12">
        <v>53</v>
      </c>
      <c r="C12">
        <f t="shared" si="2"/>
        <v>1.1320754716981132</v>
      </c>
      <c r="D12">
        <v>71.7</v>
      </c>
      <c r="E12">
        <f t="shared" si="0"/>
        <v>5.02092050209205</v>
      </c>
      <c r="F12" s="1">
        <f t="shared" si="3"/>
        <v>1.5504855135391173</v>
      </c>
      <c r="G12" s="1">
        <f t="shared" si="4"/>
        <v>58.046334012219958</v>
      </c>
      <c r="H12">
        <v>66</v>
      </c>
      <c r="I12">
        <f t="shared" si="5"/>
        <v>0.90909090909090917</v>
      </c>
      <c r="J12">
        <v>71.7</v>
      </c>
      <c r="K12">
        <f t="shared" si="6"/>
        <v>5.02092050209205</v>
      </c>
      <c r="L12" s="1">
        <f t="shared" si="1"/>
        <v>1.3275009509319133</v>
      </c>
      <c r="M12" s="1">
        <f t="shared" si="7"/>
        <v>67.796561604584525</v>
      </c>
    </row>
    <row r="13" spans="1:13" x14ac:dyDescent="0.3">
      <c r="A13">
        <f>A12+10</f>
        <v>240</v>
      </c>
      <c r="B13">
        <v>51.7</v>
      </c>
      <c r="C13">
        <f t="shared" si="2"/>
        <v>1.1605415860735009</v>
      </c>
      <c r="D13">
        <v>69.599999999999994</v>
      </c>
      <c r="E13">
        <f t="shared" si="0"/>
        <v>5.1724137931034484</v>
      </c>
      <c r="F13" s="1">
        <f t="shared" si="3"/>
        <v>1.5915760688321217</v>
      </c>
      <c r="G13" s="1">
        <f t="shared" si="4"/>
        <v>56.547721320062863</v>
      </c>
      <c r="H13">
        <v>66.099999999999994</v>
      </c>
      <c r="I13">
        <f t="shared" si="5"/>
        <v>0.90771558245083217</v>
      </c>
      <c r="J13">
        <v>72.599999999999994</v>
      </c>
      <c r="K13">
        <f t="shared" si="6"/>
        <v>4.9586776859504136</v>
      </c>
      <c r="L13" s="1">
        <f t="shared" si="1"/>
        <v>1.3209387229467</v>
      </c>
      <c r="M13" s="1">
        <f t="shared" si="7"/>
        <v>68.133364884051105</v>
      </c>
    </row>
    <row r="14" spans="1:13" x14ac:dyDescent="0.3">
      <c r="A14">
        <f>A13+10</f>
        <v>250</v>
      </c>
      <c r="B14">
        <v>48.3</v>
      </c>
      <c r="C14">
        <f t="shared" si="2"/>
        <v>1.2422360248447204</v>
      </c>
      <c r="D14">
        <v>67</v>
      </c>
      <c r="E14">
        <f t="shared" si="0"/>
        <v>5.3731343283582085</v>
      </c>
      <c r="F14" s="1">
        <f t="shared" si="3"/>
        <v>1.6899972188745711</v>
      </c>
      <c r="G14" s="1">
        <f t="shared" si="4"/>
        <v>53.254525507405383</v>
      </c>
      <c r="H14">
        <v>66.3</v>
      </c>
      <c r="I14">
        <f t="shared" si="5"/>
        <v>0.90497737556561086</v>
      </c>
      <c r="J14">
        <v>73.400000000000006</v>
      </c>
      <c r="K14">
        <f t="shared" si="6"/>
        <v>4.9046321525885554</v>
      </c>
      <c r="L14" s="1">
        <f t="shared" si="1"/>
        <v>1.3136967216146571</v>
      </c>
      <c r="M14" s="1">
        <f t="shared" si="7"/>
        <v>68.50896292820272</v>
      </c>
    </row>
    <row r="15" spans="1:13" x14ac:dyDescent="0.3">
      <c r="A15">
        <f>A14+10</f>
        <v>260</v>
      </c>
      <c r="B15">
        <v>46.4</v>
      </c>
      <c r="C15">
        <f t="shared" si="2"/>
        <v>1.2931034482758621</v>
      </c>
      <c r="D15">
        <v>65</v>
      </c>
      <c r="E15">
        <f t="shared" si="0"/>
        <v>5.5384615384615383</v>
      </c>
      <c r="F15" s="1">
        <f t="shared" si="3"/>
        <v>1.7546419098143238</v>
      </c>
      <c r="G15" s="1">
        <f t="shared" si="4"/>
        <v>51.292517006802719</v>
      </c>
      <c r="H15">
        <v>66.5</v>
      </c>
      <c r="I15">
        <f t="shared" si="5"/>
        <v>0.90225563909774431</v>
      </c>
      <c r="J15">
        <v>73.8</v>
      </c>
      <c r="K15">
        <f t="shared" si="6"/>
        <v>4.8780487804878048</v>
      </c>
      <c r="L15" s="1">
        <f t="shared" si="1"/>
        <v>1.3087597041383947</v>
      </c>
      <c r="M15" s="1">
        <f t="shared" si="7"/>
        <v>68.767398411957032</v>
      </c>
    </row>
    <row r="16" spans="1:13" x14ac:dyDescent="0.3">
      <c r="A16">
        <f>A15+10</f>
        <v>270</v>
      </c>
      <c r="B16">
        <v>44</v>
      </c>
      <c r="C16">
        <f t="shared" si="2"/>
        <v>1.3636363636363638</v>
      </c>
      <c r="D16">
        <v>62.8</v>
      </c>
      <c r="E16">
        <f t="shared" si="0"/>
        <v>5.7324840764331206</v>
      </c>
      <c r="F16" s="1">
        <f t="shared" si="3"/>
        <v>1.8413433700057906</v>
      </c>
      <c r="G16" s="1">
        <f t="shared" si="4"/>
        <v>48.877358490566031</v>
      </c>
      <c r="H16">
        <v>66.5</v>
      </c>
      <c r="I16">
        <f t="shared" si="5"/>
        <v>0.90225563909774431</v>
      </c>
      <c r="J16">
        <v>74</v>
      </c>
      <c r="K16">
        <f t="shared" si="6"/>
        <v>4.8648648648648649</v>
      </c>
      <c r="L16" s="1">
        <f t="shared" si="1"/>
        <v>1.3076610445031498</v>
      </c>
      <c r="M16" s="1">
        <f t="shared" si="7"/>
        <v>68.825174825174827</v>
      </c>
    </row>
    <row r="17" spans="1:13" x14ac:dyDescent="0.3">
      <c r="A17">
        <f>A16+10</f>
        <v>280</v>
      </c>
      <c r="B17">
        <v>42</v>
      </c>
      <c r="C17">
        <f t="shared" si="2"/>
        <v>1.4285714285714284</v>
      </c>
      <c r="D17">
        <v>60.6</v>
      </c>
      <c r="E17">
        <f t="shared" si="0"/>
        <v>5.9405940594059397</v>
      </c>
      <c r="F17" s="1">
        <f t="shared" si="3"/>
        <v>1.9236209335219234</v>
      </c>
      <c r="G17" s="1">
        <f t="shared" si="4"/>
        <v>46.786764705882355</v>
      </c>
      <c r="H17">
        <v>67</v>
      </c>
      <c r="I17">
        <f t="shared" si="5"/>
        <v>0.89552238805970152</v>
      </c>
      <c r="J17">
        <v>74</v>
      </c>
      <c r="K17">
        <f t="shared" si="6"/>
        <v>4.8648648648648649</v>
      </c>
      <c r="L17" s="1">
        <f t="shared" si="1"/>
        <v>1.3009277934651069</v>
      </c>
      <c r="M17" s="1">
        <f t="shared" si="7"/>
        <v>69.181395348837214</v>
      </c>
    </row>
    <row r="18" spans="1:13" x14ac:dyDescent="0.3">
      <c r="A18">
        <f>A17+10</f>
        <v>290</v>
      </c>
      <c r="B18">
        <v>40</v>
      </c>
      <c r="C18">
        <f t="shared" si="2"/>
        <v>1.5</v>
      </c>
      <c r="D18">
        <v>58.3</v>
      </c>
      <c r="E18">
        <f t="shared" si="0"/>
        <v>6.1749571183533449</v>
      </c>
      <c r="F18" s="1">
        <f t="shared" si="3"/>
        <v>2.0145797598627788</v>
      </c>
      <c r="G18" s="1">
        <f t="shared" si="4"/>
        <v>44.674329501915707</v>
      </c>
      <c r="H18">
        <v>66.900000000000006</v>
      </c>
      <c r="I18">
        <f t="shared" si="5"/>
        <v>0.89686098654708513</v>
      </c>
      <c r="J18">
        <v>73.900000000000006</v>
      </c>
      <c r="K18">
        <f t="shared" si="6"/>
        <v>4.8714479025710418</v>
      </c>
      <c r="L18" s="1">
        <f t="shared" si="1"/>
        <v>1.3028149784280052</v>
      </c>
      <c r="M18" s="1">
        <f t="shared" si="7"/>
        <v>69.081183046110866</v>
      </c>
    </row>
    <row r="19" spans="1:13" x14ac:dyDescent="0.3">
      <c r="A19">
        <f>A18+10</f>
        <v>300</v>
      </c>
      <c r="B19">
        <v>37.700000000000003</v>
      </c>
      <c r="C19">
        <f t="shared" si="2"/>
        <v>1.5915119363395225</v>
      </c>
      <c r="D19">
        <v>56.4</v>
      </c>
      <c r="E19">
        <f t="shared" si="0"/>
        <v>6.3829787234042561</v>
      </c>
      <c r="F19" s="1">
        <f t="shared" si="3"/>
        <v>2.1234268299565437</v>
      </c>
      <c r="G19" s="1">
        <f t="shared" si="4"/>
        <v>42.384318936877079</v>
      </c>
      <c r="H19">
        <v>66.599999999999994</v>
      </c>
      <c r="I19">
        <f t="shared" si="5"/>
        <v>0.90090090090090102</v>
      </c>
      <c r="J19">
        <v>73.400000000000006</v>
      </c>
      <c r="K19">
        <f t="shared" si="6"/>
        <v>4.9046321525885554</v>
      </c>
      <c r="L19" s="1">
        <f t="shared" si="1"/>
        <v>1.3096202469499474</v>
      </c>
      <c r="M19" s="1">
        <f t="shared" si="7"/>
        <v>68.722211808809732</v>
      </c>
    </row>
    <row r="20" spans="1:13" x14ac:dyDescent="0.3">
      <c r="A20">
        <f>A19+10</f>
        <v>310</v>
      </c>
      <c r="B20">
        <v>36</v>
      </c>
      <c r="C20">
        <f t="shared" si="2"/>
        <v>1.6666666666666665</v>
      </c>
      <c r="D20">
        <v>54.3</v>
      </c>
      <c r="E20">
        <f t="shared" si="0"/>
        <v>6.6298342541436472</v>
      </c>
      <c r="F20" s="1">
        <f t="shared" si="3"/>
        <v>2.2191528545119703</v>
      </c>
      <c r="G20" s="1">
        <f t="shared" si="4"/>
        <v>40.556016597510379</v>
      </c>
      <c r="H20">
        <v>66.2</v>
      </c>
      <c r="I20">
        <f t="shared" si="5"/>
        <v>0.90634441087613293</v>
      </c>
      <c r="J20">
        <v>72.599999999999994</v>
      </c>
      <c r="K20">
        <f t="shared" si="6"/>
        <v>4.9586776859504136</v>
      </c>
      <c r="L20" s="1">
        <f t="shared" si="1"/>
        <v>1.3195675513720007</v>
      </c>
      <c r="M20" s="1">
        <f t="shared" si="7"/>
        <v>68.204162724692523</v>
      </c>
    </row>
    <row r="21" spans="1:13" x14ac:dyDescent="0.3">
      <c r="A21">
        <f>A20+10</f>
        <v>320</v>
      </c>
      <c r="B21">
        <v>33.1</v>
      </c>
      <c r="C21">
        <f t="shared" si="2"/>
        <v>1.8126888217522659</v>
      </c>
      <c r="D21">
        <v>52.1</v>
      </c>
      <c r="E21">
        <f t="shared" si="0"/>
        <v>6.9097888675623791</v>
      </c>
      <c r="F21" s="1">
        <f t="shared" si="3"/>
        <v>2.3885045607157975</v>
      </c>
      <c r="G21" s="1">
        <f t="shared" si="4"/>
        <v>37.680480699198831</v>
      </c>
      <c r="H21">
        <v>66</v>
      </c>
      <c r="I21">
        <f t="shared" si="5"/>
        <v>0.90909090909090917</v>
      </c>
      <c r="J21">
        <v>71.3</v>
      </c>
      <c r="K21">
        <f t="shared" si="6"/>
        <v>5.0490883590462836</v>
      </c>
      <c r="L21" s="1">
        <f t="shared" si="1"/>
        <v>1.3298482723447662</v>
      </c>
      <c r="M21" s="1">
        <f t="shared" si="7"/>
        <v>67.676893576222426</v>
      </c>
    </row>
    <row r="22" spans="1:13" x14ac:dyDescent="0.3">
      <c r="A22">
        <f>A21+10</f>
        <v>330</v>
      </c>
      <c r="B22">
        <v>31</v>
      </c>
      <c r="C22">
        <f t="shared" si="2"/>
        <v>1.935483870967742</v>
      </c>
      <c r="D22">
        <v>50.5</v>
      </c>
      <c r="E22">
        <f t="shared" si="0"/>
        <v>7.1287128712871288</v>
      </c>
      <c r="F22" s="1">
        <f t="shared" si="3"/>
        <v>2.5295432769083361</v>
      </c>
      <c r="G22" s="1">
        <f t="shared" si="4"/>
        <v>35.579545454545453</v>
      </c>
      <c r="H22">
        <v>65</v>
      </c>
      <c r="I22">
        <f t="shared" si="5"/>
        <v>0.92307692307692313</v>
      </c>
      <c r="J22">
        <v>69.599999999999994</v>
      </c>
      <c r="K22">
        <f t="shared" si="6"/>
        <v>5.1724137931034484</v>
      </c>
      <c r="L22" s="1">
        <f t="shared" si="1"/>
        <v>1.3541114058355439</v>
      </c>
      <c r="M22" s="1">
        <f t="shared" si="7"/>
        <v>66.464250734573938</v>
      </c>
    </row>
    <row r="23" spans="1:13" x14ac:dyDescent="0.3">
      <c r="A23">
        <f>A22+10</f>
        <v>340</v>
      </c>
      <c r="B23">
        <v>29</v>
      </c>
      <c r="C23">
        <f t="shared" si="2"/>
        <v>2.0689655172413794</v>
      </c>
      <c r="D23">
        <v>48.4</v>
      </c>
      <c r="E23">
        <f t="shared" si="0"/>
        <v>7.4380165289256199</v>
      </c>
      <c r="F23" s="1">
        <f t="shared" si="3"/>
        <v>2.688800227985181</v>
      </c>
      <c r="G23" s="1">
        <f t="shared" si="4"/>
        <v>33.472178060413356</v>
      </c>
      <c r="H23">
        <v>64</v>
      </c>
      <c r="I23">
        <f t="shared" si="5"/>
        <v>0.9375</v>
      </c>
      <c r="J23">
        <v>66.599999999999994</v>
      </c>
      <c r="K23">
        <f t="shared" si="6"/>
        <v>5.4054054054054061</v>
      </c>
      <c r="L23" s="1">
        <f t="shared" si="1"/>
        <v>1.3879504504504505</v>
      </c>
      <c r="M23" s="1">
        <f t="shared" si="7"/>
        <v>64.843813387423936</v>
      </c>
    </row>
    <row r="24" spans="1:13" x14ac:dyDescent="0.3">
      <c r="A24">
        <f>A23+10</f>
        <v>350</v>
      </c>
      <c r="B24">
        <v>27</v>
      </c>
      <c r="C24">
        <f t="shared" si="2"/>
        <v>2.2222222222222223</v>
      </c>
      <c r="D24">
        <v>46.9</v>
      </c>
      <c r="E24">
        <f t="shared" si="0"/>
        <v>7.6759061833688698</v>
      </c>
      <c r="F24" s="1">
        <f t="shared" si="3"/>
        <v>2.8618810708362949</v>
      </c>
      <c r="G24" s="1">
        <f t="shared" si="4"/>
        <v>31.447847682119203</v>
      </c>
      <c r="H24">
        <v>63</v>
      </c>
      <c r="I24">
        <f t="shared" si="5"/>
        <v>0.95238095238095233</v>
      </c>
      <c r="J24">
        <v>63.3</v>
      </c>
      <c r="K24">
        <f t="shared" si="6"/>
        <v>5.6872037914691953</v>
      </c>
      <c r="L24" s="1">
        <f t="shared" si="1"/>
        <v>1.4263146016700519</v>
      </c>
      <c r="M24" s="1">
        <f t="shared" si="7"/>
        <v>63.099683544303801</v>
      </c>
    </row>
    <row r="25" spans="1:13" x14ac:dyDescent="0.3">
      <c r="A25">
        <f>A24+10</f>
        <v>360</v>
      </c>
      <c r="B25">
        <v>25</v>
      </c>
      <c r="C25">
        <f t="shared" si="2"/>
        <v>2.4</v>
      </c>
      <c r="D25">
        <v>45</v>
      </c>
      <c r="E25">
        <f t="shared" si="0"/>
        <v>8</v>
      </c>
      <c r="F25" s="1">
        <f t="shared" si="3"/>
        <v>3.0666666666666664</v>
      </c>
      <c r="G25" s="1">
        <f t="shared" si="4"/>
        <v>29.347826086956523</v>
      </c>
      <c r="H25">
        <v>61.8</v>
      </c>
      <c r="I25">
        <f t="shared" si="5"/>
        <v>0.97087378640776711</v>
      </c>
      <c r="J25">
        <v>60.5</v>
      </c>
      <c r="K25">
        <f t="shared" si="6"/>
        <v>5.9504132231404956</v>
      </c>
      <c r="L25" s="1">
        <f t="shared" si="1"/>
        <v>1.4667415550028085</v>
      </c>
      <c r="M25" s="1">
        <f t="shared" si="7"/>
        <v>61.360503282275708</v>
      </c>
    </row>
    <row r="26" spans="1:13" x14ac:dyDescent="0.3">
      <c r="A26">
        <f>A25+10</f>
        <v>370</v>
      </c>
      <c r="B26">
        <v>23</v>
      </c>
      <c r="C26">
        <f t="shared" si="2"/>
        <v>2.6086956521739131</v>
      </c>
      <c r="D26">
        <v>43.3</v>
      </c>
      <c r="E26">
        <f t="shared" si="0"/>
        <v>8.3140877598152425</v>
      </c>
      <c r="F26" s="1">
        <f t="shared" si="3"/>
        <v>3.3015362988251833</v>
      </c>
      <c r="G26" s="1">
        <f t="shared" si="4"/>
        <v>27.260036496350363</v>
      </c>
      <c r="H26">
        <v>60.3</v>
      </c>
      <c r="I26">
        <f t="shared" si="5"/>
        <v>0.99502487562189057</v>
      </c>
      <c r="J26">
        <v>57.2</v>
      </c>
      <c r="K26">
        <f t="shared" si="6"/>
        <v>6.2937062937062933</v>
      </c>
      <c r="L26" s="1">
        <f t="shared" si="1"/>
        <v>1.519500400097415</v>
      </c>
      <c r="M26" s="1">
        <f t="shared" si="7"/>
        <v>59.229994275901547</v>
      </c>
    </row>
    <row r="27" spans="1:13" x14ac:dyDescent="0.3">
      <c r="A27">
        <f>A26+10</f>
        <v>380</v>
      </c>
      <c r="B27" t="s">
        <v>10</v>
      </c>
      <c r="C27" t="s">
        <v>10</v>
      </c>
      <c r="D27">
        <v>41.7</v>
      </c>
      <c r="E27">
        <f t="shared" si="0"/>
        <v>8.6330935251798557</v>
      </c>
      <c r="F27" s="1"/>
      <c r="G27" s="1"/>
      <c r="H27">
        <v>58.4</v>
      </c>
      <c r="I27">
        <f t="shared" si="5"/>
        <v>1.0273972602739725</v>
      </c>
      <c r="J27">
        <v>53</v>
      </c>
      <c r="K27">
        <f t="shared" si="6"/>
        <v>6.7924528301886786</v>
      </c>
      <c r="L27" s="1">
        <f t="shared" si="1"/>
        <v>1.5934349961230292</v>
      </c>
      <c r="M27" s="1">
        <f t="shared" si="7"/>
        <v>56.481751824817522</v>
      </c>
    </row>
    <row r="28" spans="1:13" x14ac:dyDescent="0.3">
      <c r="A28">
        <f>A27+10</f>
        <v>390</v>
      </c>
      <c r="B28" t="s">
        <v>10</v>
      </c>
      <c r="C28" t="s">
        <v>10</v>
      </c>
      <c r="D28">
        <v>40</v>
      </c>
      <c r="E28">
        <f t="shared" si="0"/>
        <v>9</v>
      </c>
      <c r="F28" s="1"/>
      <c r="G28" s="1"/>
      <c r="H28">
        <v>56.7</v>
      </c>
      <c r="I28">
        <f t="shared" si="5"/>
        <v>1.0582010582010581</v>
      </c>
      <c r="L28" s="1"/>
      <c r="M28" s="1"/>
    </row>
    <row r="30" spans="1:13" x14ac:dyDescent="0.3">
      <c r="A30" t="s">
        <v>1</v>
      </c>
      <c r="B30" t="s">
        <v>2</v>
      </c>
      <c r="D30" t="s">
        <v>4</v>
      </c>
    </row>
    <row r="31" spans="1:13" x14ac:dyDescent="0.3">
      <c r="A31" t="s">
        <v>5</v>
      </c>
      <c r="B31" t="s">
        <v>3</v>
      </c>
      <c r="C31" t="s">
        <v>0</v>
      </c>
      <c r="D31" t="s">
        <v>3</v>
      </c>
      <c r="E31" t="s">
        <v>0</v>
      </c>
    </row>
    <row r="32" spans="1:13" x14ac:dyDescent="0.3">
      <c r="A32">
        <v>126</v>
      </c>
      <c r="B32">
        <v>3</v>
      </c>
      <c r="C32">
        <f>(90/B32)</f>
        <v>30</v>
      </c>
      <c r="D32">
        <v>1.7</v>
      </c>
      <c r="E32">
        <f>(90/D32)</f>
        <v>52.941176470588239</v>
      </c>
    </row>
    <row r="33" spans="1:5" x14ac:dyDescent="0.3">
      <c r="A33">
        <v>160</v>
      </c>
      <c r="B33">
        <v>2.39</v>
      </c>
      <c r="C33">
        <f t="shared" ref="C33:C38" si="9">(90/B33)</f>
        <v>37.656903765690373</v>
      </c>
      <c r="D33">
        <v>1.1499999999999999</v>
      </c>
      <c r="E33">
        <f t="shared" ref="E33:E38" si="10">(90/D33)</f>
        <v>78.260869565217391</v>
      </c>
    </row>
    <row r="34" spans="1:5" x14ac:dyDescent="0.3">
      <c r="A34">
        <v>200</v>
      </c>
      <c r="B34">
        <v>2</v>
      </c>
      <c r="C34">
        <f t="shared" si="9"/>
        <v>45</v>
      </c>
      <c r="D34">
        <v>0.84</v>
      </c>
      <c r="E34">
        <f t="shared" si="10"/>
        <v>107.14285714285715</v>
      </c>
    </row>
    <row r="35" spans="1:5" x14ac:dyDescent="0.3">
      <c r="A35">
        <v>250</v>
      </c>
      <c r="B35">
        <v>1.82</v>
      </c>
      <c r="C35">
        <f t="shared" si="9"/>
        <v>49.450549450549445</v>
      </c>
      <c r="D35">
        <v>0.63</v>
      </c>
      <c r="E35">
        <f t="shared" si="10"/>
        <v>142.85714285714286</v>
      </c>
    </row>
    <row r="36" spans="1:5" x14ac:dyDescent="0.3">
      <c r="A36">
        <v>300</v>
      </c>
      <c r="B36">
        <v>2.2999999999999998</v>
      </c>
      <c r="C36">
        <f t="shared" si="9"/>
        <v>39.130434782608695</v>
      </c>
      <c r="D36">
        <v>0.56999999999999995</v>
      </c>
      <c r="E36">
        <f t="shared" si="10"/>
        <v>157.89473684210529</v>
      </c>
    </row>
    <row r="37" spans="1:5" x14ac:dyDescent="0.3">
      <c r="A37">
        <v>350</v>
      </c>
      <c r="B37">
        <v>3</v>
      </c>
      <c r="C37">
        <f t="shared" si="9"/>
        <v>30</v>
      </c>
      <c r="D37">
        <v>0.49</v>
      </c>
      <c r="E37">
        <f t="shared" si="10"/>
        <v>183.67346938775512</v>
      </c>
    </row>
    <row r="38" spans="1:5" x14ac:dyDescent="0.3">
      <c r="A38">
        <v>400</v>
      </c>
      <c r="D38">
        <v>0.44</v>
      </c>
      <c r="E38">
        <f t="shared" si="10"/>
        <v>204.54545454545453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Borgmeyer</dc:creator>
  <cp:lastModifiedBy>David Borgmeyer</cp:lastModifiedBy>
  <dcterms:created xsi:type="dcterms:W3CDTF">2020-08-27T20:13:13Z</dcterms:created>
  <dcterms:modified xsi:type="dcterms:W3CDTF">2020-08-28T01:01:57Z</dcterms:modified>
</cp:coreProperties>
</file>